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proyecciones\"/>
    </mc:Choice>
  </mc:AlternateContent>
  <xr:revisionPtr revIDLastSave="0" documentId="13_ncr:1_{8B6E1BE6-45C2-46D3-A43A-FCDB207B06FF}" xr6:coauthVersionLast="47" xr6:coauthVersionMax="47" xr10:uidLastSave="{00000000-0000-0000-0000-000000000000}"/>
  <bookViews>
    <workbookView xWindow="-120" yWindow="-120" windowWidth="29040" windowHeight="15720" xr2:uid="{D8FA51AC-CB80-49FF-8707-1E4892E481BA}"/>
  </bookViews>
  <sheets>
    <sheet name="diseño y mobil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1" l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7" i="1"/>
</calcChain>
</file>

<file path=xl/sharedStrings.xml><?xml version="1.0" encoding="utf-8"?>
<sst xmlns="http://schemas.openxmlformats.org/spreadsheetml/2006/main" count="1127" uniqueCount="347">
  <si>
    <t>POR DEFINIR</t>
  </si>
  <si>
    <t>LAMINA</t>
  </si>
  <si>
    <t>Tablero MDF CRUDO 12 mm Formato 183 cm x 244 cm</t>
  </si>
  <si>
    <t>TABLERO MDF 12 MM</t>
  </si>
  <si>
    <t>CUÑETE</t>
  </si>
  <si>
    <t>SUPER LACA SELLADOR MJ 50 SUPERIOR ALTOS SOLIDOS 1/5</t>
  </si>
  <si>
    <t>SELLADOR CATALIZADO</t>
  </si>
  <si>
    <t>GALON</t>
  </si>
  <si>
    <t>Pegante blanco a base de acetato de polivinil ideal para trabajo de madera</t>
  </si>
  <si>
    <t>Pegante PVA</t>
  </si>
  <si>
    <t>PEGANTE DE CONTACTO</t>
  </si>
  <si>
    <t>PIE TABLAR</t>
  </si>
  <si>
    <t>Madera de ROBLE, con dimensiones mínimas de 8" x 8" y largos de 7 y 8 pies. Nota: El instructor indicará los cortes a realizar de estos bloques.</t>
  </si>
  <si>
    <t>Madera de Roble</t>
  </si>
  <si>
    <t>SUPERLACA BLANCA SEMIMATE 1/5</t>
  </si>
  <si>
    <t>LACA CATALIZADA</t>
  </si>
  <si>
    <t>PLIEGO</t>
  </si>
  <si>
    <t>Chapilla Roble americano 60cm x 244cm</t>
  </si>
  <si>
    <t>Chapilla natural</t>
  </si>
  <si>
    <t>UNIDAD</t>
  </si>
  <si>
    <t>TUBO OVALADO ZAMAK NIQUELADO</t>
  </si>
  <si>
    <t>CINTA METRICA DE 5 METROS</t>
  </si>
  <si>
    <t>TUBO PARA CLOSETT</t>
  </si>
  <si>
    <t>CINTA METRICA</t>
  </si>
  <si>
    <t>TORNILLO GOLOSO CAB AVELLANADA 6 X 5/8"</t>
  </si>
  <si>
    <t>TORNILLOS</t>
  </si>
  <si>
    <t>Tornillo Drywall 3 " Nº 8</t>
  </si>
  <si>
    <t>Tornillos</t>
  </si>
  <si>
    <t>Tornillo Drywall 3 " Nº 6</t>
  </si>
  <si>
    <t>TORNILLO DRYWALL 3 " Nº 10</t>
  </si>
  <si>
    <t>Tornillo Drywall 2 1/2 " Nº 8</t>
  </si>
  <si>
    <t>Tornillo Drywall 2 1/2 " Nº 6 Zincado</t>
  </si>
  <si>
    <t>Tornillo Drywall 2 " Nº 8</t>
  </si>
  <si>
    <t>Tornillo Drywall 2 " Nº 6 Zincado</t>
  </si>
  <si>
    <t>Tornillo Drywall 2 " Nº 6 Negro</t>
  </si>
  <si>
    <t>Tornillo Drywall 1/2 " Nº 6 Zincado</t>
  </si>
  <si>
    <t>Tornillo Drywall 1 1/2" Nº 6 Zincado</t>
  </si>
  <si>
    <t>Tornillo Drywall 1 1/2 " Nº 8 Zincado</t>
  </si>
  <si>
    <t>TORNILLO DRYWALL 1 1/2 " Nº 8</t>
  </si>
  <si>
    <t>Tornillo Drywall 1 1/2 " Nº 6</t>
  </si>
  <si>
    <t>Tornillo Drywall 1 "1/8 Nº 6 NEGRO</t>
  </si>
  <si>
    <t>Tornillo Drywall 1 " Nº 8</t>
  </si>
  <si>
    <t>Tornillo Drywall 3/4 " Nº 6</t>
  </si>
  <si>
    <t>Tornillo Lámina avellanado 5/8 " Nº 6</t>
  </si>
  <si>
    <t>Tornillo Drywall 1/2 " Nº 6</t>
  </si>
  <si>
    <t>GARRAFA</t>
  </si>
  <si>
    <t>NEGRO UVA 1/5</t>
  </si>
  <si>
    <t>TINTILLA</t>
  </si>
  <si>
    <t>TIJERAS DE 8 O 10 PULGADAS</t>
  </si>
  <si>
    <t>TIJERAS 8"</t>
  </si>
  <si>
    <t>Tenaza de carpintero para extraccion de puntillas y grapas en acero</t>
  </si>
  <si>
    <t>Tenaza</t>
  </si>
  <si>
    <t>Caja x 8 und con pincel 20ml</t>
  </si>
  <si>
    <t>Temperas caja colores surtidos</t>
  </si>
  <si>
    <t>ROLLO</t>
  </si>
  <si>
    <t>TELA ANTIFLUIDO PARA TAPIZAR 30 m</t>
  </si>
  <si>
    <t>TELA PARA TAPIZAR</t>
  </si>
  <si>
    <t>PAQUETE</t>
  </si>
  <si>
    <t>Tapatornillo autoadhesivo paquete por 40 UND COLOR GRACIA</t>
  </si>
  <si>
    <t>Tapatornillos</t>
  </si>
  <si>
    <t>Tapatornillo autoadhesivo paquete por 40 UND COLOR TRIBECA</t>
  </si>
  <si>
    <t>Tapatornillo autoadhesivo paquete por 40 UND COLOR HUMO</t>
  </si>
  <si>
    <t>Tapatornillo autoadhesivo paquete por 40 UND COLOR ARENA</t>
  </si>
  <si>
    <t>Tapatornillo autoadhesivo paquete por 40 UND COLOR BLANCO</t>
  </si>
  <si>
    <t>Tablerp MDP rh crudo de 15 mm formato 183 cm x 244 cm</t>
  </si>
  <si>
    <t>Tablero MDP Crudo</t>
  </si>
  <si>
    <t>Tablero MDP RH de 5.5mm color GRACIA 183cm x 244cm</t>
  </si>
  <si>
    <t>Tablero MDP 5.5 MM</t>
  </si>
  <si>
    <t>Tablero MDP RH de 5.5mm color TRIBECA 183cm x 244cm</t>
  </si>
  <si>
    <t>Tablero MDP RH de 5.5mm color HUMO 183cm x 244cm</t>
  </si>
  <si>
    <t>Tablero MDP RH de 5.5mm color ARENA 183cm x 244cm</t>
  </si>
  <si>
    <t>Tablero MDP RH de 5.5mm color BLANCO MATE 183cm x 244cm</t>
  </si>
  <si>
    <t>Tablero MDP RH de 15mm color GRACIA 183cm x 244cm</t>
  </si>
  <si>
    <t>Tablero MDP 15 MM</t>
  </si>
  <si>
    <t>Tablero MDP RH de 15mm color TRIBECA 183cm x 244cm</t>
  </si>
  <si>
    <t>Tablero MDP RH de 15mm color HUMO 183cm x 244cm</t>
  </si>
  <si>
    <t>Tablero MDP RH de 15mm color ARENA 183cm x 244cm</t>
  </si>
  <si>
    <t>Tablero MDP RH de 15mm color BLANCO MATE 215cm x 244cm</t>
  </si>
  <si>
    <t>TABLERO MDF 9 MM 183 CM X 244 CM</t>
  </si>
  <si>
    <t>TABLERO MDF 9 MM</t>
  </si>
  <si>
    <t>Tablero MDF CRUDO - 7 mm Formato 183 cm x 244 cm</t>
  </si>
  <si>
    <t>TABLERO MDF 7 MM</t>
  </si>
  <si>
    <t>TABLERO MDF 5.5 MM 183 CM X 244 CM</t>
  </si>
  <si>
    <t>TABLERO MDF 5.5 MM</t>
  </si>
  <si>
    <t>TABLERO MDF 3 MM 183 CM X 244 CM</t>
  </si>
  <si>
    <t>TABLERO MDF 3 MM</t>
  </si>
  <si>
    <t>Tablero MDF CRUDO 18 mm Formato 183 cm x 244 cm</t>
  </si>
  <si>
    <t>TABLERO MDF 18 MM</t>
  </si>
  <si>
    <t>Tablero MDF CRUDO - 15 mm Formato 183 cm x 244 cm</t>
  </si>
  <si>
    <t>TABLERO MDF 15 MM</t>
  </si>
  <si>
    <t>Tablero Contrachapado 18 mm formato 122 cm x 244 cm</t>
  </si>
  <si>
    <t>Tablero contrachapado</t>
  </si>
  <si>
    <t>Tablero Contrachapado 15 mm formato 122 cm x 244 cm</t>
  </si>
  <si>
    <t>Tablero Contrachapado 12 mm formato 122 cm x 244 cm</t>
  </si>
  <si>
    <t>Tablero Contrachapado 9 mm formato 122 cm x 244 cm</t>
  </si>
  <si>
    <t>Tablero Contrachapado 7 mm formato 122 cm x 244 cm</t>
  </si>
  <si>
    <t>Tablero Contrachapado 4 mm formato 122 cm x 244 cm</t>
  </si>
  <si>
    <t>Tablero Contrachapado 2 mm formato 122 cm x 244 cm</t>
  </si>
  <si>
    <t>Tablero Aglomerado melamínico RH de 5.5 mm de 183cm x 244cm color: AMARETTO</t>
  </si>
  <si>
    <t>TABLERO AGLOMERADO MELAMÍNICO RH DE 5.5MM</t>
  </si>
  <si>
    <t>Tablero Aglomerado melamínico RH de 5.5 mm de 183cm x 244cm color: PIGNETO</t>
  </si>
  <si>
    <t>Tablero Aglomerado melamínico RH de 5.5 mm de 183cm x 244cm color: ARENA</t>
  </si>
  <si>
    <t>Tablero Aglomerado melamínico RH de 5.5 mm de 183cm x 244cm color: GLACIAL</t>
  </si>
  <si>
    <t>Tablero Aglomerado melamínico RH de 5.5 mm de 183cm x 244cm color: AMBAR</t>
  </si>
  <si>
    <t>Tablero Aglomerado melamínico RH de 5.5 mm de 183cm x 244cm color: BLANCO NEVADO</t>
  </si>
  <si>
    <t>Tablero Aglomerado melamínico RH de 5.5 mm de 183cm x 244cm color: CARBONO</t>
  </si>
  <si>
    <t>Tablero Aglomerado melamínico RH de 5.5 mm de 183cm x 244cm color: KROMO</t>
  </si>
  <si>
    <t>Tablero Aglomerado melamínico RH de 5.5 mm de 183cm x 244cm color: CALA</t>
  </si>
  <si>
    <t>Tablero Aglomerado melamínico RH de 5.5 mm de 183cm x 244cm color: GRIZZO</t>
  </si>
  <si>
    <t>Tablero Aglomerado melamínico RH de 5.5 mm de 183cm x 244cm color: SENDA</t>
  </si>
  <si>
    <t>Tablero Aglomerado melamínico RH de 5.5 mm de 183cm x 244cm color: HEURA</t>
  </si>
  <si>
    <t>Tablero Aglomerado melamínico RH de 5.5 mm de 183cm x 244cm color: FENDO</t>
  </si>
  <si>
    <t>Tablero Aglomerado melamínico RH de 5.5 mm de 183cm x 244cm color: MACULA</t>
  </si>
  <si>
    <t>SOPORTE DE TUBO OVALADO NIQUELADO</t>
  </si>
  <si>
    <t>SOPORTE DE TUBO</t>
  </si>
  <si>
    <t>SET</t>
  </si>
  <si>
    <t>set x 5 unidades hojas caladora tipo "T" diente triangular para madera</t>
  </si>
  <si>
    <t>SIERRAS PARA CALADORA</t>
  </si>
  <si>
    <t>SIERRA DE CINTA DE 3/8 rollo x30.5 m</t>
  </si>
  <si>
    <t>SIERRA DE CINTA</t>
  </si>
  <si>
    <t>SIERRA DE CINTA DE 1/2 rollo x30.5 m</t>
  </si>
  <si>
    <t>NEGRO WENGUE CONCENTRADO</t>
  </si>
  <si>
    <t>ROLLO POLITEX</t>
  </si>
  <si>
    <t>PAR</t>
  </si>
  <si>
    <t>RIEL EXTENCION TOTAL ZINC PESADO 50MM</t>
  </si>
  <si>
    <t>RIEL PARA CAJONES</t>
  </si>
  <si>
    <t>RIEL EXTENCION TOTAL ZINC PESADO 40MM</t>
  </si>
  <si>
    <t>RIEL MONTAJE BAJO PUSH TO OPEN - EXTENCION TOTAL 450MM</t>
  </si>
  <si>
    <t>Recubrimiento laminado de alta presión COLOR PERILLO formato 122 cm x 244 cm</t>
  </si>
  <si>
    <t>Recubrimiento HPL</t>
  </si>
  <si>
    <t>Recubrimiento laminado de alta presión LANCE EXPRESO formato 122 cm x 244 cm</t>
  </si>
  <si>
    <t>Recubrimiento laminado de alta presión COLOR CAFE OAK formato 122 cm x 244 cm</t>
  </si>
  <si>
    <t>Recubrimiento laminado de alta presión COLOR BLANCO PIZARRA formato 122 cm x 244 cm</t>
  </si>
  <si>
    <t>Punta estria Phillips # 2</t>
  </si>
  <si>
    <t>PUNTA ESTRIA</t>
  </si>
  <si>
    <t>CAJA</t>
  </si>
  <si>
    <t>Película Stretch Auto-adherente Tipo Industrial Y Comercial. Película Co-extruida Por Sistema Cast Para Un Optimo Desempeño De Sus Propiedades Opticas Y Mecánicas. CAJA X 40 UND 15CM</t>
  </si>
  <si>
    <t>Pelicula Stretch Auto-adherente</t>
  </si>
  <si>
    <t>16AVO</t>
  </si>
  <si>
    <t>Pegante Epóxico para madera humeda de alto rendimiento</t>
  </si>
  <si>
    <t>Pegante Epóxico</t>
  </si>
  <si>
    <t>PEGANTE DE CONTACTO ASPERCION</t>
  </si>
  <si>
    <t>Nivel de 24" con estructura en aluminio de alta resistencia</t>
  </si>
  <si>
    <t>Nivel de torpedo</t>
  </si>
  <si>
    <t>NIVEL DE TORPEDO DE 9" STANLEY</t>
  </si>
  <si>
    <t>NIVEL</t>
  </si>
  <si>
    <t>MANIJA ACERO 201 CILINDRICA HUECA CC 160MM</t>
  </si>
  <si>
    <t>MANIJA</t>
  </si>
  <si>
    <t>TABLAS</t>
  </si>
  <si>
    <t>MADERA MOHO 10"* 1* 10 FT</t>
  </si>
  <si>
    <t>MADERA MOHO</t>
  </si>
  <si>
    <t>Madera de MOHO, con dimensiones mínimas de 8" x 8" y largos de 7 y 8 pies. Nota: El instructor indicará los cortes a realizar de estos bloques.</t>
  </si>
  <si>
    <t>Madera de Moho</t>
  </si>
  <si>
    <t>Madera de Cedro, con dimensiones mínimas de 8" x 8" y largos de 7 y 8 pies. Nota: El instructor indicará los cortes a realizar de estos bloques.</t>
  </si>
  <si>
    <t>Madera de Cedro</t>
  </si>
  <si>
    <t>Lima Cuchillo de 12" x 1" en acero</t>
  </si>
  <si>
    <t>LIMA</t>
  </si>
  <si>
    <t>Lima plana de 12" x 1" en acero</t>
  </si>
  <si>
    <t>LIJA DE NUMERO 320 PARA LIJADO EN SECO</t>
  </si>
  <si>
    <t>LIJA ROJA</t>
  </si>
  <si>
    <t>LIJA DE NUMERO 400 PARA LIJADO EN SECO</t>
  </si>
  <si>
    <t>LIJA DE NUMERO 220 PARA LIJADO EN SECO</t>
  </si>
  <si>
    <t>LIJA DE NUMERO 150PARA LIJADO EN SECO</t>
  </si>
  <si>
    <t>LIJA DE NUMERO 100 PARA LIJADO EN SECO</t>
  </si>
  <si>
    <t>BANDA</t>
  </si>
  <si>
    <t>Lija de banda de dimensiones P80 6" X 89"</t>
  </si>
  <si>
    <t>LIJA</t>
  </si>
  <si>
    <t>Lija de banda de dimensiones P60 6" X 89"</t>
  </si>
  <si>
    <t>METRO</t>
  </si>
  <si>
    <t>Lija de esmeril o de tela abrasiva grano # 100</t>
  </si>
  <si>
    <t>Lija de esmeril o de tela abrasiva grano # 80</t>
  </si>
  <si>
    <t>Lija de esmeril o de tela abrasiva grano # 60</t>
  </si>
  <si>
    <t>LACA CATALIZADA BLANCA PERLADA PARA MADERA</t>
  </si>
  <si>
    <t>LACA PERLADA</t>
  </si>
  <si>
    <t>SUPER LACA TRANSPARENTE BRILLANTE 1/5</t>
  </si>
  <si>
    <t>SUPERLACA BLANCA BRILLANTE 1/5</t>
  </si>
  <si>
    <t>SUPERLACA TRANSPARENTE SEMIMATE MJ 1/5</t>
  </si>
  <si>
    <t>LACA PARA MADERA GRIS PLATA PERLADA</t>
  </si>
  <si>
    <t>Juego de llaves de boca y estria set de 8 llaves</t>
  </si>
  <si>
    <t>Juego de llaves de boca y estria</t>
  </si>
  <si>
    <t>GUANTES MULTIFLEX POLIESTER</t>
  </si>
  <si>
    <t>GUANTES</t>
  </si>
  <si>
    <t>GRAPA PARA ARMADO DE ESTRUCTURA N19</t>
  </si>
  <si>
    <t>GRAPA N19</t>
  </si>
  <si>
    <t>GRAPA PARA ENGRAPADORA 71/10</t>
  </si>
  <si>
    <t>GRAPA 71 /10</t>
  </si>
  <si>
    <t>Cuchilla ruteadora tipo: Broca o Fresa,en Tungsteno de Cuatro Puntas para Bisagra de Parche o Italiana, diametro de corte: 35mm, largo de corte: 15" espiga de:1/2 "</t>
  </si>
  <si>
    <t>FRESA PARA RUTEADORA</t>
  </si>
  <si>
    <t>Cuchilla ruteadora tipo:Pecho de paloma o Romana invertida,con ribete superior,con rodamiento guia de: 1/2", diametro de corte: 1 1/4", largo de corte: 5/8" espiga de:1/4 "</t>
  </si>
  <si>
    <t>Cuchilla ruteadora tipo:Pecho de paloma o Romana , sin ribete, con rodamiento guia de: 1/2", diametro de corte: 1", largo de corte: 5/8" espiga de:1/4 "</t>
  </si>
  <si>
    <t>Cuchilla ruteadora tipo: Redondear esquinas o convexa,con rodamiento guia de:1/2 ", diametro de corte:1", largo de corte: 9/16" espiga de: 1/4"</t>
  </si>
  <si>
    <t>cuchilla ruteadora tipo: Recta,para ranurar y cortar con dos filos, diametro de corte: 1/4", largo de corte: 7/8" espiga de 1/4"</t>
  </si>
  <si>
    <t>cuchilla ruteadora tipo: Recta, para ranurar y cortar con dos filos, diametro de corte: 3/16", largo de corte: 7/8" espiga de 1/4"</t>
  </si>
  <si>
    <t>cuchilla ruteadora tipo: Encajar o Traslapar,con rodamiento guia de 1/2", diametro de corte: 1-1/4", largo de corte: 1/2" espiga de 1/4"</t>
  </si>
  <si>
    <t>cuchilla ruteadora tipo: Disco para Ranurarcon 3 Puntas y Rodamiento de Guia de 5/8”, Arbol de Ensamble de 1/4”, Ancho de corte:2 mm, diametro de corte: 40 mm, espiga de 1/4.</t>
  </si>
  <si>
    <t>cuchilla ruteadora tipo:Rebordear Formicacon Dos o Tres Filos, diametro de la fresa 3/8" Rodamiento de Guía 3/8” , diametro de espigo:1/4”, largo de corte: 1"</t>
  </si>
  <si>
    <t>Formón de 1" x12" elaborado en acero rápido al cromo vanadio.</t>
  </si>
  <si>
    <t>FORMON</t>
  </si>
  <si>
    <t>Formón de 3/4" x12" elaborado en acero rápido al cromo vanadio.</t>
  </si>
  <si>
    <t>Formón de 1/2" x12" elaborado en acero rápido al cromo vanadio.</t>
  </si>
  <si>
    <t>Formón de 1/4" x12" elaborado en acero rápido al cromo vanadio.</t>
  </si>
  <si>
    <t>Flexómetro o cinta métrica metalica de 5 metros con graducion en milimetros y pulgadas con recubrimiento en pvc para resistir la humedad con certificado de calibracion icontec</t>
  </si>
  <si>
    <t>Flexometro</t>
  </si>
  <si>
    <t>ESPUMA ROSADA DENSIDAD 23 # 5</t>
  </si>
  <si>
    <t>ESPUMA ROSADA DENSIDAD 23 # 3</t>
  </si>
  <si>
    <t>ESPUMA ROSADA DENSIDAD 23 # 2</t>
  </si>
  <si>
    <t>ESPUMA AMARILLA DENSIDAD 15 # 1</t>
  </si>
  <si>
    <t>Disco de sierra circular para ranurar madera de 6 mm de 10" x 60 Dientes</t>
  </si>
  <si>
    <t>DISCO DE SIERRA</t>
  </si>
  <si>
    <t>Disco de sierra circular de 14" x 60 Dientes</t>
  </si>
  <si>
    <t>Destornillador de estria con punta Phillips #2 cuerpo en acero y mango plastico</t>
  </si>
  <si>
    <t>Destornillador</t>
  </si>
  <si>
    <t>Desengrasante multi- usos x4000 ml</t>
  </si>
  <si>
    <t>Desengrasante</t>
  </si>
  <si>
    <t>Bisturí Profesional Con Alma Metalica Y Grip9mm</t>
  </si>
  <si>
    <t xml:space="preserve">Cortador Bisturí </t>
  </si>
  <si>
    <t>CONO MEDIANO HILO # 40 SURTIDOS</t>
  </si>
  <si>
    <t>CONO GRANDE HILO # 40 SURTIDOS</t>
  </si>
  <si>
    <t>CONO MEDIANO HILO</t>
  </si>
  <si>
    <t>CINTA de ENMASCARAR VERDE DE 1/2 PULGADA</t>
  </si>
  <si>
    <t>CINTA de ENMASCARAR VERDE DE  3/4 PULGADA</t>
  </si>
  <si>
    <t>CINTA PARA ENMASCARAR</t>
  </si>
  <si>
    <t>CINTA de ENMASCARAR VERDE DE 1/2  PULGADA</t>
  </si>
  <si>
    <t>Cinta de enmascarar gruesa 24mm x 40 m</t>
  </si>
  <si>
    <t>Cinta de papel</t>
  </si>
  <si>
    <t>SUJETADOR PARA NOSAG</t>
  </si>
  <si>
    <t>RESORTE NOSAG CALIBRE 9 ROLLO X 30 M</t>
  </si>
  <si>
    <t>NOSAG</t>
  </si>
  <si>
    <t>CINCHA AMERICANA</t>
  </si>
  <si>
    <t>CINCHA</t>
  </si>
  <si>
    <t>Chapilla Okume 60cm x 244cm</t>
  </si>
  <si>
    <t>Chapilla Ebano 65cm x 250cm</t>
  </si>
  <si>
    <t>Chapilla Cedro 60cm x 244cm</t>
  </si>
  <si>
    <t>Chapilla Roble oscuro 65cm x 250cm</t>
  </si>
  <si>
    <t>Pegante amarillo industrial a base de cloropreno ideal para enchapado y recubrimiento de piezas de madera y tableros</t>
  </si>
  <si>
    <t>Cemento de contacto</t>
  </si>
  <si>
    <t>Filtros pelo de cerdo</t>
  </si>
  <si>
    <t>Filtros</t>
  </si>
  <si>
    <t>Filtros de aire</t>
  </si>
  <si>
    <t>Reguladores de aires</t>
  </si>
  <si>
    <t>Reguladores</t>
  </si>
  <si>
    <t>Mangueras plastIcas</t>
  </si>
  <si>
    <t>Mangueras</t>
  </si>
  <si>
    <t>Probetas de Medición (100  a 1000 ML)</t>
  </si>
  <si>
    <t>Probetas</t>
  </si>
  <si>
    <t>CAJA x 10000</t>
  </si>
  <si>
    <t>Grapa 8010 x 10 para tapizado</t>
  </si>
  <si>
    <t>Grapa</t>
  </si>
  <si>
    <t>Grapa CL 72 para tapizado</t>
  </si>
  <si>
    <t>Varilla de Fijación para tapizado</t>
  </si>
  <si>
    <t>Varilla</t>
  </si>
  <si>
    <t>Clip plastico para tapizado</t>
  </si>
  <si>
    <t>Clip</t>
  </si>
  <si>
    <t>Canto PVC FLEXIBLE de 41 mm COLOR GRACIA Rollo x 300 m</t>
  </si>
  <si>
    <t>Canto flexible</t>
  </si>
  <si>
    <t>Canto PVC FLEXIBLE de 41 mm COLOR TRIBECA Rollo x 300 m</t>
  </si>
  <si>
    <t>Canto PVC FLEXIBLE de 41 mm COLOR HUMO Rollo x 300 m</t>
  </si>
  <si>
    <t>Canto PVC FLEXIBLE de 41 mm COLOR ARENA Rollo x 300 m</t>
  </si>
  <si>
    <t>Canto PVC FLEXIBLE de 41 mm COLOR BLANCO Rollo x 300 m</t>
  </si>
  <si>
    <t>Canto PVC FLEXIBLE de 33 mm COLOR GRACIA Rollo x 300 m</t>
  </si>
  <si>
    <t>Canto PVC FLEXIBLE de 33 mm COLOR TRIBECA Rollo x 300 m</t>
  </si>
  <si>
    <t>Canto PVC FLEXIBLE de 33 mm COLOR HUMO Rollo x 300 m</t>
  </si>
  <si>
    <t>Canto PVC FLEXIBLE de 33 mm COLOR ARENA Rollo x 300 m</t>
  </si>
  <si>
    <t>Canto PVC FLEXIBLE de 33 mm COLOR BLANCO Rollo x 300 m</t>
  </si>
  <si>
    <t>Canto PVC FLEXIBLE de 19 mm COLOR GRACIA Rollo x 300 m</t>
  </si>
  <si>
    <t>Canto PVC FLEXIBLE de 19 mm COLOR TRIBECA Rollo x 300 m</t>
  </si>
  <si>
    <t>Canto PVC FLEXIBLE de 19 mm COLOR HUMO Rollo x 300 m</t>
  </si>
  <si>
    <t>Canto PVC FLEXIBLE de 19 mm COLOR ARENA Rollo x 300 m</t>
  </si>
  <si>
    <t>Canto PVC FLEXIBLE de 19 mm COLOR BLANCO Rollo x 300 m</t>
  </si>
  <si>
    <t>Grapa galvanizada estandar x 5000 und</t>
  </si>
  <si>
    <t>Caja de grapa estandar</t>
  </si>
  <si>
    <t>Set de 5 brocas para madera industrial de 4mm 5mm 6mm 8mm 10mm</t>
  </si>
  <si>
    <t>BROCAS</t>
  </si>
  <si>
    <t>Set x 10 brocas HSS 7/16"</t>
  </si>
  <si>
    <t>Set x 10 brocas HSS 3/8"</t>
  </si>
  <si>
    <t>Set x 10 brocas para madera 3/8"</t>
  </si>
  <si>
    <t>Set x 10 brocas HSS 5/16"</t>
  </si>
  <si>
    <t>Set x 10 brocas HSS 3/16"</t>
  </si>
  <si>
    <t>Set x 10 brocas HSS 1/8"</t>
  </si>
  <si>
    <t>Set x 10 brocas HSS 1/4"</t>
  </si>
  <si>
    <t>MANDRIL PORTABROCA VITAP APA70" F=10X18 LT=42 DX-SX"</t>
  </si>
  <si>
    <t>BROCA X BISAGRAS HM D=35X70 S=10X26 DX</t>
  </si>
  <si>
    <t>BROCA X BISAGRAS HM D=15X70 S=10X26 SX</t>
  </si>
  <si>
    <t>BROCA PASANTE PARA TALADRAD. HW D=5X35X70 S=10X26 DX SX</t>
  </si>
  <si>
    <t>BROCA PASANTE PARA TALADRAD. HW D=5X35x70 S=10X26 DX</t>
  </si>
  <si>
    <t>BROCA PASANTE "X-TREME" HWM INTEGRAL D=4X35X70 S=10X22 DX</t>
  </si>
  <si>
    <t>BROCA DE CONEXIÓN RAPIDA PASANTE HWM S=10X30 D=3X27X70 SX</t>
  </si>
  <si>
    <t>BROCA DE CONEXIÓN RAPIDA PASANTE HWM S=10X30 D=3X27X70 DX</t>
  </si>
  <si>
    <t>BROCA CIEGA PARA TALADRADORAS HM D=12X35X70 S=10X30 DX</t>
  </si>
  <si>
    <t>BROCA CIEGA "X-TREME" HM SMG D10X35X70 S=10X30 SX</t>
  </si>
  <si>
    <t>BROCA CIEGA "X-TREME" HM SMG D=8X35X70 S=10X30 DX</t>
  </si>
  <si>
    <t>BROCA CIEGA PARA TALADRADORAS HM D=4X43X70 S=10X20 DX</t>
  </si>
  <si>
    <t>BROCA CORTES RECTOS DX/SX KSS D=12X55 S=13X50 Z4</t>
  </si>
  <si>
    <t>BROCA CORTES RECTOS DX/SX KSS D=10X55 S=13X50 Z4</t>
  </si>
  <si>
    <t>BROCA CORTES RECTOS DX/SX KSS D=8X45 S=13X50 Z4</t>
  </si>
  <si>
    <t>BROCA CORTES RECTOS DX/SX KSS D=6X45 S=13X50 Z4</t>
  </si>
  <si>
    <t>BISAGRA ITALIANA SEMIPARCHE SIN PRESION</t>
  </si>
  <si>
    <t>BISAGRA DE CAZOLETA</t>
  </si>
  <si>
    <t>BISAGRA ITALIANA INOXIDABLE CIERRE LENTO SEMI PARCHE 35MM</t>
  </si>
  <si>
    <t>BISAGRA ITALIANA PACHE 35MM</t>
  </si>
  <si>
    <t>BISAGRA OMEGA 3 X 3</t>
  </si>
  <si>
    <t>BISAGRA CONVENCIONAL</t>
  </si>
  <si>
    <t>SUPERLACA BASE SELLADOR BLANCO 1/5</t>
  </si>
  <si>
    <t>BASE BLANCA CATALIZADA</t>
  </si>
  <si>
    <t>POLIURETANO TRANSPARENTE PARA MADERA MADETHANE</t>
  </si>
  <si>
    <t>BARNIZ POLIURETANO</t>
  </si>
  <si>
    <t>ACRÍLICO VIOLETA ESPESOR 3MM FORMATO 1,20 MT X 1,80 MT</t>
  </si>
  <si>
    <t>ACRÍLICO VIOLETA</t>
  </si>
  <si>
    <t>ACRÍLICO VERDE ESPESOR 3MM FORMATO 1,20 MT X 1,80 MT</t>
  </si>
  <si>
    <t>ACRÍLICO VERDE</t>
  </si>
  <si>
    <t>ACRÍLICO TRANSPARENTE ESPESOR 3MM FORMATO 1,20 MT X 1,80 MT</t>
  </si>
  <si>
    <t>ACRÍLICO TRANSPARENTE</t>
  </si>
  <si>
    <t>ACRÍLICO NEGRO ESPESOR 3MM FORMATO 1,20 MT X 1,80 MT</t>
  </si>
  <si>
    <t>ACRÍLICO NEGRO</t>
  </si>
  <si>
    <t>ACRÍLICO NARANJA ESPESOR 3MM FORMATO 1,20 MT X 1,80 MT</t>
  </si>
  <si>
    <t>ACRÍLICO NARANJA</t>
  </si>
  <si>
    <t>ACRÍLICO BLANCO ESPESOR 3MM FORMATO 1,20 MT X 1,80 MT</t>
  </si>
  <si>
    <t>ACRÍLICO BLANCO</t>
  </si>
  <si>
    <t>ACRÍLICO AMARILLO ESPESOR 3MM FORMATO 1,20 MT X 1,80 MT</t>
  </si>
  <si>
    <t>ACRÍLICO AMARILLO</t>
  </si>
  <si>
    <t>VALOR TOTAL IMPUESTO INCLUIDO</t>
  </si>
  <si>
    <t>VALOR UNITARIO IMPUESTO INCLUIDO</t>
  </si>
  <si>
    <t xml:space="preserve">FICHA DE FORMACIÓN </t>
  </si>
  <si>
    <t xml:space="preserve">CANTIDAD </t>
  </si>
  <si>
    <t>UNIDAD DE MEDIDA</t>
  </si>
  <si>
    <t>DETALLE</t>
  </si>
  <si>
    <t>ELEMENTO</t>
  </si>
  <si>
    <t>CODIGO UNSPCS</t>
  </si>
  <si>
    <t xml:space="preserve">CODIGO SENA </t>
  </si>
  <si>
    <t>ITEMS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</si>
  <si>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</si>
  <si>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</si>
  <si>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 xml:space="preserve">FORMATO DE SOLICITUD DE NECESIDAD </t>
  </si>
  <si>
    <t>LOTE DE DISEÑO Y MOBILIARIO</t>
  </si>
  <si>
    <t>CENTRO INDUSTRIAL Y DE AVIACIÓN- REGIONAL ATLÁNTICO</t>
  </si>
  <si>
    <t xml:space="preserve">  </t>
  </si>
  <si>
    <t>COT 1</t>
  </si>
  <si>
    <t>COT 2</t>
  </si>
  <si>
    <t>VALOR PROMEDIO</t>
  </si>
  <si>
    <t>cotizaciones recibidas luego de revision de precio mesa tecnica</t>
  </si>
  <si>
    <t>$                       -</t>
  </si>
  <si>
    <t>algodón siliconado</t>
  </si>
  <si>
    <t>algodón siliconado para tapizado</t>
  </si>
  <si>
    <t>kilo</t>
  </si>
  <si>
    <t>guata para tapizado</t>
  </si>
  <si>
    <t>guata para tapizado rollo x 40 mts</t>
  </si>
  <si>
    <t>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</si>
</sst>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\$\ #,##0"/>
    <numFmt numFmtId="166" formatCode="\$\ 0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Arial"/>
    </font>
    <font>
      <sz val="11"/>
      <name val="Calibri"/>
    </font>
    <font>
      <sz val="11"/>
      <color theme="1"/>
      <name val="Arial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44" fontId="6" fillId="4" borderId="1" xfId="1" applyFont="1" applyFill="1" applyBorder="1" applyAlignment="1">
      <alignment horizontal="center" vertical="center" wrapText="1"/>
    </xf>
    <xf numFmtId="44" fontId="5" fillId="4" borderId="1" xfId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5" fontId="0" fillId="0" borderId="0" xfId="0" applyNumberFormat="1"/>
    <xf numFmtId="166" fontId="0" fillId="0" borderId="0" xfId="0" applyNumberFormat="1"/>
    <xf numFmtId="0" fontId="0" fillId="4" borderId="0" xfId="0" applyFill="1"/>
    <xf numFmtId="0" fontId="4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165" fontId="0" fillId="4" borderId="0" xfId="0" applyNumberFormat="1" applyFill="1"/>
    <xf numFmtId="44" fontId="5" fillId="4" borderId="4" xfId="1" applyFont="1" applyFill="1" applyBorder="1" applyAlignment="1">
      <alignment horizontal="center" vertical="center" wrapText="1"/>
    </xf>
    <xf numFmtId="44" fontId="5" fillId="4" borderId="5" xfId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8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A4E4E-2161-44E6-BF18-0C2550C0915E}">
  <dimension ref="A1:P231"/>
  <sheetViews>
    <sheetView tabSelected="1" topLeftCell="A212" zoomScale="70" zoomScaleNormal="70" workbookViewId="0">
      <selection activeCell="R1" activeCellId="1" sqref="Q1:Q1048576 R1:R1048576"/>
    </sheetView>
  </sheetViews>
  <sheetFormatPr baseColWidth="10" defaultRowHeight="15" x14ac:dyDescent="0.25"/>
  <cols>
    <col min="1" max="1" width="9.85546875" customWidth="1"/>
    <col min="2" max="2" width="12.5703125" hidden="1" customWidth="1"/>
    <col min="3" max="3" width="14" hidden="1" customWidth="1"/>
    <col min="4" max="4" width="12.140625" customWidth="1"/>
    <col min="5" max="5" width="14.42578125" customWidth="1"/>
    <col min="6" max="7" width="30.5703125" customWidth="1"/>
    <col min="8" max="8" width="15.28515625" customWidth="1"/>
    <col min="9" max="9" width="11.7109375" customWidth="1"/>
    <col min="10" max="10" width="13.7109375" customWidth="1"/>
    <col min="15" max="15" width="11.42578125" style="25"/>
  </cols>
  <sheetData>
    <row r="1" spans="1:16" x14ac:dyDescent="0.25">
      <c r="A1" s="42" t="s">
        <v>335</v>
      </c>
      <c r="B1" s="42"/>
      <c r="C1" s="42"/>
      <c r="D1" s="42"/>
      <c r="E1" s="42"/>
      <c r="F1" s="42"/>
      <c r="G1" s="42"/>
      <c r="H1" s="42"/>
      <c r="I1" s="42"/>
      <c r="J1" s="42"/>
    </row>
    <row r="2" spans="1:16" x14ac:dyDescent="0.25">
      <c r="A2" s="42" t="s">
        <v>334</v>
      </c>
      <c r="B2" s="42"/>
      <c r="C2" s="42"/>
      <c r="D2" s="42"/>
      <c r="E2" s="42"/>
      <c r="F2" s="42"/>
      <c r="G2" s="42"/>
      <c r="H2" s="42"/>
      <c r="I2" s="42"/>
      <c r="J2" s="42"/>
    </row>
    <row r="3" spans="1:16" x14ac:dyDescent="0.25">
      <c r="A3" s="41" t="s">
        <v>333</v>
      </c>
      <c r="B3" s="41"/>
      <c r="C3" s="41"/>
      <c r="D3" s="41"/>
      <c r="E3" s="41"/>
      <c r="F3" s="41"/>
      <c r="G3" s="41"/>
      <c r="H3" s="41"/>
      <c r="I3" s="41"/>
      <c r="J3" s="41"/>
    </row>
    <row r="4" spans="1:16" x14ac:dyDescent="0.25">
      <c r="A4" s="41" t="s">
        <v>332</v>
      </c>
      <c r="B4" s="41"/>
      <c r="C4" s="41"/>
      <c r="D4" s="41"/>
      <c r="E4" s="41"/>
      <c r="F4" s="41"/>
      <c r="G4" s="41"/>
      <c r="H4" s="41"/>
      <c r="I4" s="41"/>
      <c r="J4" s="41"/>
      <c r="K4" s="38" t="s">
        <v>339</v>
      </c>
      <c r="L4" s="38"/>
      <c r="M4" s="38"/>
      <c r="N4" s="38"/>
      <c r="O4" s="38"/>
      <c r="P4" s="38"/>
    </row>
    <row r="5" spans="1:16" ht="49.5" customHeight="1" x14ac:dyDescent="0.25">
      <c r="A5" s="8" t="s">
        <v>331</v>
      </c>
      <c r="B5" s="15"/>
      <c r="C5" s="16"/>
      <c r="D5" s="46" t="s">
        <v>330</v>
      </c>
      <c r="E5" s="46"/>
      <c r="F5" s="46"/>
      <c r="G5" s="46"/>
      <c r="H5" s="46"/>
      <c r="I5" s="46"/>
      <c r="J5" s="46"/>
      <c r="K5" s="32" t="s">
        <v>336</v>
      </c>
      <c r="L5" s="33"/>
      <c r="M5" s="34" t="s">
        <v>337</v>
      </c>
      <c r="N5" s="35"/>
      <c r="O5" s="36" t="s">
        <v>338</v>
      </c>
      <c r="P5" s="37"/>
    </row>
    <row r="6" spans="1:16" ht="88.5" customHeight="1" x14ac:dyDescent="0.25">
      <c r="A6" s="7" t="s">
        <v>329</v>
      </c>
      <c r="B6" s="7" t="s">
        <v>328</v>
      </c>
      <c r="C6" s="7" t="s">
        <v>327</v>
      </c>
      <c r="D6" s="45" t="s">
        <v>326</v>
      </c>
      <c r="E6" s="45"/>
      <c r="F6" s="45" t="s">
        <v>325</v>
      </c>
      <c r="G6" s="45"/>
      <c r="H6" s="7" t="s">
        <v>324</v>
      </c>
      <c r="I6" s="12" t="s">
        <v>323</v>
      </c>
      <c r="J6" s="6" t="s">
        <v>322</v>
      </c>
      <c r="K6" s="17" t="s">
        <v>321</v>
      </c>
      <c r="L6" s="18" t="s">
        <v>320</v>
      </c>
      <c r="M6" s="19" t="s">
        <v>321</v>
      </c>
      <c r="N6" s="20" t="s">
        <v>320</v>
      </c>
      <c r="O6" s="21" t="s">
        <v>321</v>
      </c>
      <c r="P6" s="22" t="s">
        <v>320</v>
      </c>
    </row>
    <row r="7" spans="1:16" x14ac:dyDescent="0.25">
      <c r="A7" s="2">
        <v>1</v>
      </c>
      <c r="B7" s="5">
        <v>286267</v>
      </c>
      <c r="C7" s="5">
        <v>60121137</v>
      </c>
      <c r="D7" s="40" t="s">
        <v>319</v>
      </c>
      <c r="E7" s="40" t="s">
        <v>319</v>
      </c>
      <c r="F7" s="40" t="s">
        <v>318</v>
      </c>
      <c r="G7" s="40" t="s">
        <v>318</v>
      </c>
      <c r="H7" s="4" t="s">
        <v>19</v>
      </c>
      <c r="I7" s="2">
        <v>8</v>
      </c>
      <c r="J7" s="3">
        <v>3231435</v>
      </c>
      <c r="K7" s="23">
        <v>600000</v>
      </c>
      <c r="L7" s="23">
        <v>4800000</v>
      </c>
      <c r="M7" s="23">
        <v>633000</v>
      </c>
      <c r="N7" s="23">
        <v>5064000</v>
      </c>
      <c r="O7" s="31">
        <f>AVERAGE(M7,K7)</f>
        <v>616500</v>
      </c>
      <c r="P7" s="23">
        <f>AVERAGE(N7,L7)</f>
        <v>4932000</v>
      </c>
    </row>
    <row r="8" spans="1:16" x14ac:dyDescent="0.25">
      <c r="A8" s="2">
        <v>2</v>
      </c>
      <c r="B8" s="5">
        <v>286267</v>
      </c>
      <c r="C8" s="5">
        <v>60121137</v>
      </c>
      <c r="D8" s="40" t="s">
        <v>317</v>
      </c>
      <c r="E8" s="40" t="s">
        <v>317</v>
      </c>
      <c r="F8" s="40" t="s">
        <v>316</v>
      </c>
      <c r="G8" s="40" t="s">
        <v>316</v>
      </c>
      <c r="H8" s="4" t="s">
        <v>19</v>
      </c>
      <c r="I8" s="2">
        <v>8</v>
      </c>
      <c r="J8" s="3">
        <v>3231435</v>
      </c>
      <c r="K8" s="23">
        <v>600000</v>
      </c>
      <c r="L8" s="23">
        <v>4800000</v>
      </c>
      <c r="M8" s="23">
        <v>633000</v>
      </c>
      <c r="N8" s="23">
        <v>5064000</v>
      </c>
      <c r="O8" s="31">
        <f t="shared" ref="O8:O71" si="0">AVERAGE(M8,K8)</f>
        <v>616500</v>
      </c>
      <c r="P8" s="23">
        <f t="shared" ref="P8:P71" si="1">AVERAGE(N8,L8)</f>
        <v>4932000</v>
      </c>
    </row>
    <row r="9" spans="1:16" x14ac:dyDescent="0.25">
      <c r="A9" s="2">
        <v>3</v>
      </c>
      <c r="B9" s="5">
        <v>286267</v>
      </c>
      <c r="C9" s="5">
        <v>60121137</v>
      </c>
      <c r="D9" s="40" t="s">
        <v>315</v>
      </c>
      <c r="E9" s="40" t="s">
        <v>315</v>
      </c>
      <c r="F9" s="40" t="s">
        <v>314</v>
      </c>
      <c r="G9" s="40" t="s">
        <v>314</v>
      </c>
      <c r="H9" s="4" t="s">
        <v>19</v>
      </c>
      <c r="I9" s="2">
        <v>8</v>
      </c>
      <c r="J9" s="3">
        <v>3231435</v>
      </c>
      <c r="K9" s="23">
        <v>600000</v>
      </c>
      <c r="L9" s="23">
        <v>4800000</v>
      </c>
      <c r="M9" s="23">
        <v>633000</v>
      </c>
      <c r="N9" s="23">
        <v>5064000</v>
      </c>
      <c r="O9" s="31">
        <f t="shared" si="0"/>
        <v>616500</v>
      </c>
      <c r="P9" s="23">
        <f t="shared" si="1"/>
        <v>4932000</v>
      </c>
    </row>
    <row r="10" spans="1:16" x14ac:dyDescent="0.25">
      <c r="A10" s="2">
        <v>4</v>
      </c>
      <c r="B10" s="5">
        <v>286267</v>
      </c>
      <c r="C10" s="5">
        <v>60121137</v>
      </c>
      <c r="D10" s="40" t="s">
        <v>313</v>
      </c>
      <c r="E10" s="40" t="s">
        <v>313</v>
      </c>
      <c r="F10" s="40" t="s">
        <v>312</v>
      </c>
      <c r="G10" s="40" t="s">
        <v>312</v>
      </c>
      <c r="H10" s="4" t="s">
        <v>19</v>
      </c>
      <c r="I10" s="2">
        <v>8</v>
      </c>
      <c r="J10" s="3">
        <v>3231435</v>
      </c>
      <c r="K10" s="23">
        <v>600000</v>
      </c>
      <c r="L10" s="23">
        <v>4800000</v>
      </c>
      <c r="M10" s="23">
        <v>633000</v>
      </c>
      <c r="N10" s="23">
        <v>5064000</v>
      </c>
      <c r="O10" s="31">
        <f t="shared" si="0"/>
        <v>616500</v>
      </c>
      <c r="P10" s="23">
        <f t="shared" si="1"/>
        <v>4932000</v>
      </c>
    </row>
    <row r="11" spans="1:16" x14ac:dyDescent="0.25">
      <c r="A11" s="2">
        <v>5</v>
      </c>
      <c r="B11" s="5">
        <v>286267</v>
      </c>
      <c r="C11" s="5">
        <v>60121137</v>
      </c>
      <c r="D11" s="40" t="s">
        <v>311</v>
      </c>
      <c r="E11" s="40" t="s">
        <v>311</v>
      </c>
      <c r="F11" s="40" t="s">
        <v>310</v>
      </c>
      <c r="G11" s="40" t="s">
        <v>310</v>
      </c>
      <c r="H11" s="4" t="s">
        <v>19</v>
      </c>
      <c r="I11" s="2">
        <v>8</v>
      </c>
      <c r="J11" s="3">
        <v>3231435</v>
      </c>
      <c r="K11" s="23">
        <v>600000</v>
      </c>
      <c r="L11" s="23">
        <v>4800000</v>
      </c>
      <c r="M11" s="23">
        <v>633000</v>
      </c>
      <c r="N11" s="23">
        <v>5064000</v>
      </c>
      <c r="O11" s="31">
        <f t="shared" si="0"/>
        <v>616500</v>
      </c>
      <c r="P11" s="23">
        <f t="shared" si="1"/>
        <v>4932000</v>
      </c>
    </row>
    <row r="12" spans="1:16" x14ac:dyDescent="0.25">
      <c r="A12" s="2">
        <v>6</v>
      </c>
      <c r="B12" s="5">
        <v>286267</v>
      </c>
      <c r="C12" s="5">
        <v>60121137</v>
      </c>
      <c r="D12" s="40" t="s">
        <v>309</v>
      </c>
      <c r="E12" s="40" t="s">
        <v>309</v>
      </c>
      <c r="F12" s="40" t="s">
        <v>308</v>
      </c>
      <c r="G12" s="40" t="s">
        <v>308</v>
      </c>
      <c r="H12" s="4" t="s">
        <v>19</v>
      </c>
      <c r="I12" s="2">
        <v>8</v>
      </c>
      <c r="J12" s="3">
        <v>3231435</v>
      </c>
      <c r="K12" s="23">
        <v>600000</v>
      </c>
      <c r="L12" s="23">
        <v>4800000</v>
      </c>
      <c r="M12" s="23">
        <v>633000</v>
      </c>
      <c r="N12" s="23">
        <v>5064000</v>
      </c>
      <c r="O12" s="31">
        <f t="shared" si="0"/>
        <v>616500</v>
      </c>
      <c r="P12" s="23">
        <f t="shared" si="1"/>
        <v>4932000</v>
      </c>
    </row>
    <row r="13" spans="1:16" x14ac:dyDescent="0.25">
      <c r="A13" s="2">
        <v>7</v>
      </c>
      <c r="B13" s="5">
        <v>286267</v>
      </c>
      <c r="C13" s="5">
        <v>60121137</v>
      </c>
      <c r="D13" s="40" t="s">
        <v>307</v>
      </c>
      <c r="E13" s="40" t="s">
        <v>307</v>
      </c>
      <c r="F13" s="40" t="s">
        <v>306</v>
      </c>
      <c r="G13" s="40" t="s">
        <v>306</v>
      </c>
      <c r="H13" s="4" t="s">
        <v>19</v>
      </c>
      <c r="I13" s="2">
        <v>8</v>
      </c>
      <c r="J13" s="3">
        <v>3231435</v>
      </c>
      <c r="K13" s="23">
        <v>600000</v>
      </c>
      <c r="L13" s="23">
        <v>4800000</v>
      </c>
      <c r="M13" s="23">
        <v>633000</v>
      </c>
      <c r="N13" s="23">
        <v>5064000</v>
      </c>
      <c r="O13" s="31">
        <f t="shared" si="0"/>
        <v>616500</v>
      </c>
      <c r="P13" s="23">
        <f t="shared" si="1"/>
        <v>4932000</v>
      </c>
    </row>
    <row r="14" spans="1:16" x14ac:dyDescent="0.25">
      <c r="A14" s="2">
        <v>8</v>
      </c>
      <c r="B14" s="5">
        <v>236015</v>
      </c>
      <c r="C14" s="5">
        <v>24121802</v>
      </c>
      <c r="D14" s="40" t="s">
        <v>305</v>
      </c>
      <c r="E14" s="40" t="s">
        <v>305</v>
      </c>
      <c r="F14" s="40" t="s">
        <v>304</v>
      </c>
      <c r="G14" s="40" t="s">
        <v>304</v>
      </c>
      <c r="H14" s="4" t="s">
        <v>7</v>
      </c>
      <c r="I14" s="2">
        <v>30</v>
      </c>
      <c r="J14" s="3">
        <v>3231766</v>
      </c>
      <c r="K14" s="23">
        <v>360000</v>
      </c>
      <c r="L14" s="23">
        <v>10800000</v>
      </c>
      <c r="M14" s="23">
        <v>379800</v>
      </c>
      <c r="N14" s="23">
        <v>11394000</v>
      </c>
      <c r="O14" s="31">
        <f t="shared" si="0"/>
        <v>369900</v>
      </c>
      <c r="P14" s="23">
        <f t="shared" si="1"/>
        <v>11097000</v>
      </c>
    </row>
    <row r="15" spans="1:16" x14ac:dyDescent="0.25">
      <c r="A15" s="2">
        <v>9</v>
      </c>
      <c r="B15" s="5">
        <v>235283</v>
      </c>
      <c r="C15" s="5">
        <v>23101500</v>
      </c>
      <c r="D15" s="40" t="s">
        <v>303</v>
      </c>
      <c r="E15" s="40" t="s">
        <v>303</v>
      </c>
      <c r="F15" s="40" t="s">
        <v>302</v>
      </c>
      <c r="G15" s="40" t="s">
        <v>302</v>
      </c>
      <c r="H15" s="4" t="s">
        <v>4</v>
      </c>
      <c r="I15" s="2">
        <v>5</v>
      </c>
      <c r="J15" s="3">
        <v>3231766</v>
      </c>
      <c r="K15" s="23">
        <v>900000</v>
      </c>
      <c r="L15" s="23">
        <v>4500000</v>
      </c>
      <c r="M15" s="23">
        <v>949500</v>
      </c>
      <c r="N15" s="23">
        <v>4747500</v>
      </c>
      <c r="O15" s="31">
        <f t="shared" si="0"/>
        <v>924750</v>
      </c>
      <c r="P15" s="23">
        <f t="shared" si="1"/>
        <v>4623750</v>
      </c>
    </row>
    <row r="16" spans="1:16" x14ac:dyDescent="0.25">
      <c r="A16" s="2">
        <v>10</v>
      </c>
      <c r="B16" s="5">
        <v>273047</v>
      </c>
      <c r="C16" s="5">
        <v>31162403</v>
      </c>
      <c r="D16" s="40" t="s">
        <v>301</v>
      </c>
      <c r="E16" s="40" t="s">
        <v>301</v>
      </c>
      <c r="F16" s="40" t="s">
        <v>300</v>
      </c>
      <c r="G16" s="40" t="s">
        <v>300</v>
      </c>
      <c r="H16" s="4" t="s">
        <v>123</v>
      </c>
      <c r="I16" s="2">
        <v>12</v>
      </c>
      <c r="J16" s="3">
        <v>3231766</v>
      </c>
      <c r="K16" s="23">
        <v>16000</v>
      </c>
      <c r="L16" s="23">
        <v>192000</v>
      </c>
      <c r="M16" s="23">
        <v>16880</v>
      </c>
      <c r="N16" s="23">
        <v>202560</v>
      </c>
      <c r="O16" s="31">
        <f t="shared" si="0"/>
        <v>16440</v>
      </c>
      <c r="P16" s="23">
        <f t="shared" si="1"/>
        <v>197280</v>
      </c>
    </row>
    <row r="17" spans="1:16" x14ac:dyDescent="0.25">
      <c r="A17" s="2">
        <v>11</v>
      </c>
      <c r="B17" s="5">
        <v>273047</v>
      </c>
      <c r="C17" s="5">
        <v>31162403</v>
      </c>
      <c r="D17" s="40" t="s">
        <v>297</v>
      </c>
      <c r="E17" s="40" t="s">
        <v>297</v>
      </c>
      <c r="F17" s="40" t="s">
        <v>299</v>
      </c>
      <c r="G17" s="40" t="s">
        <v>299</v>
      </c>
      <c r="H17" s="4" t="s">
        <v>123</v>
      </c>
      <c r="I17" s="2">
        <v>75</v>
      </c>
      <c r="J17" s="3">
        <v>3231766</v>
      </c>
      <c r="K17" s="23">
        <v>15000</v>
      </c>
      <c r="L17" s="23">
        <v>1125000</v>
      </c>
      <c r="M17" s="23">
        <v>15825</v>
      </c>
      <c r="N17" s="23">
        <v>1186875</v>
      </c>
      <c r="O17" s="31">
        <f t="shared" si="0"/>
        <v>15412.5</v>
      </c>
      <c r="P17" s="23">
        <f t="shared" si="1"/>
        <v>1155937.5</v>
      </c>
    </row>
    <row r="18" spans="1:16" x14ac:dyDescent="0.25">
      <c r="A18" s="2">
        <v>12</v>
      </c>
      <c r="B18" s="5">
        <v>273047</v>
      </c>
      <c r="C18" s="5">
        <v>31162403</v>
      </c>
      <c r="D18" s="40" t="s">
        <v>297</v>
      </c>
      <c r="E18" s="40" t="s">
        <v>297</v>
      </c>
      <c r="F18" s="40" t="s">
        <v>298</v>
      </c>
      <c r="G18" s="40" t="s">
        <v>298</v>
      </c>
      <c r="H18" s="4" t="s">
        <v>123</v>
      </c>
      <c r="I18" s="2">
        <v>30</v>
      </c>
      <c r="J18" s="3">
        <v>3231766</v>
      </c>
      <c r="K18" s="23">
        <v>15000</v>
      </c>
      <c r="L18" s="23">
        <v>450000</v>
      </c>
      <c r="M18" s="23">
        <v>15825</v>
      </c>
      <c r="N18" s="23">
        <v>474750</v>
      </c>
      <c r="O18" s="31">
        <f t="shared" si="0"/>
        <v>15412.5</v>
      </c>
      <c r="P18" s="23">
        <f t="shared" si="1"/>
        <v>462375</v>
      </c>
    </row>
    <row r="19" spans="1:16" x14ac:dyDescent="0.25">
      <c r="A19" s="2">
        <v>13</v>
      </c>
      <c r="B19" s="5">
        <v>273047</v>
      </c>
      <c r="C19" s="5">
        <v>31162403</v>
      </c>
      <c r="D19" s="40" t="s">
        <v>297</v>
      </c>
      <c r="E19" s="40" t="s">
        <v>297</v>
      </c>
      <c r="F19" s="40" t="s">
        <v>296</v>
      </c>
      <c r="G19" s="40" t="s">
        <v>296</v>
      </c>
      <c r="H19" s="4" t="s">
        <v>123</v>
      </c>
      <c r="I19" s="2">
        <v>30</v>
      </c>
      <c r="J19" s="3">
        <v>3231766</v>
      </c>
      <c r="K19" s="23">
        <v>28000</v>
      </c>
      <c r="L19" s="23">
        <v>840000</v>
      </c>
      <c r="M19" s="23">
        <v>29540</v>
      </c>
      <c r="N19" s="23">
        <v>886200</v>
      </c>
      <c r="O19" s="31">
        <f t="shared" si="0"/>
        <v>28770</v>
      </c>
      <c r="P19" s="23">
        <f t="shared" si="1"/>
        <v>863100</v>
      </c>
    </row>
    <row r="20" spans="1:16" x14ac:dyDescent="0.25">
      <c r="A20" s="2">
        <v>14</v>
      </c>
      <c r="B20" s="5">
        <v>283513</v>
      </c>
      <c r="C20" s="5">
        <v>20111614</v>
      </c>
      <c r="D20" s="40" t="s">
        <v>272</v>
      </c>
      <c r="E20" s="40" t="s">
        <v>272</v>
      </c>
      <c r="F20" s="40" t="s">
        <v>295</v>
      </c>
      <c r="G20" s="40" t="s">
        <v>295</v>
      </c>
      <c r="H20" s="4" t="s">
        <v>19</v>
      </c>
      <c r="I20" s="2">
        <v>5</v>
      </c>
      <c r="J20" s="3">
        <v>3231766</v>
      </c>
      <c r="K20" s="23">
        <v>30000</v>
      </c>
      <c r="L20" s="23">
        <v>150000</v>
      </c>
      <c r="M20" s="23">
        <v>31650</v>
      </c>
      <c r="N20" s="23">
        <v>158250</v>
      </c>
      <c r="O20" s="31">
        <f t="shared" si="0"/>
        <v>30825</v>
      </c>
      <c r="P20" s="23">
        <f t="shared" si="1"/>
        <v>154125</v>
      </c>
    </row>
    <row r="21" spans="1:16" x14ac:dyDescent="0.25">
      <c r="A21" s="2">
        <v>15</v>
      </c>
      <c r="B21" s="5">
        <v>283513</v>
      </c>
      <c r="C21" s="5">
        <v>20111614</v>
      </c>
      <c r="D21" s="40" t="s">
        <v>272</v>
      </c>
      <c r="E21" s="40" t="s">
        <v>272</v>
      </c>
      <c r="F21" s="40" t="s">
        <v>294</v>
      </c>
      <c r="G21" s="40" t="s">
        <v>294</v>
      </c>
      <c r="H21" s="4" t="s">
        <v>19</v>
      </c>
      <c r="I21" s="2">
        <v>5</v>
      </c>
      <c r="J21" s="3">
        <v>3231766</v>
      </c>
      <c r="K21" s="23">
        <v>30000</v>
      </c>
      <c r="L21" s="23">
        <v>150000</v>
      </c>
      <c r="M21" s="23">
        <v>31650</v>
      </c>
      <c r="N21" s="23">
        <v>158250</v>
      </c>
      <c r="O21" s="31">
        <f t="shared" si="0"/>
        <v>30825</v>
      </c>
      <c r="P21" s="23">
        <f t="shared" si="1"/>
        <v>154125</v>
      </c>
    </row>
    <row r="22" spans="1:16" x14ac:dyDescent="0.25">
      <c r="A22" s="2">
        <v>16</v>
      </c>
      <c r="B22" s="5">
        <v>283513</v>
      </c>
      <c r="C22" s="5">
        <v>20111614</v>
      </c>
      <c r="D22" s="40" t="s">
        <v>272</v>
      </c>
      <c r="E22" s="40" t="s">
        <v>272</v>
      </c>
      <c r="F22" s="40" t="s">
        <v>293</v>
      </c>
      <c r="G22" s="40" t="s">
        <v>293</v>
      </c>
      <c r="H22" s="4" t="s">
        <v>19</v>
      </c>
      <c r="I22" s="2">
        <v>5</v>
      </c>
      <c r="J22" s="3">
        <v>3231766</v>
      </c>
      <c r="K22" s="23">
        <v>30000</v>
      </c>
      <c r="L22" s="23">
        <v>150000</v>
      </c>
      <c r="M22" s="23">
        <v>31650</v>
      </c>
      <c r="N22" s="23">
        <v>158250</v>
      </c>
      <c r="O22" s="31">
        <f t="shared" si="0"/>
        <v>30825</v>
      </c>
      <c r="P22" s="23">
        <f t="shared" si="1"/>
        <v>154125</v>
      </c>
    </row>
    <row r="23" spans="1:16" x14ac:dyDescent="0.25">
      <c r="A23" s="2">
        <v>17</v>
      </c>
      <c r="B23" s="5">
        <v>283513</v>
      </c>
      <c r="C23" s="5">
        <v>20111614</v>
      </c>
      <c r="D23" s="40" t="s">
        <v>272</v>
      </c>
      <c r="E23" s="40" t="s">
        <v>272</v>
      </c>
      <c r="F23" s="40" t="s">
        <v>292</v>
      </c>
      <c r="G23" s="40" t="s">
        <v>292</v>
      </c>
      <c r="H23" s="4" t="s">
        <v>19</v>
      </c>
      <c r="I23" s="2">
        <v>5</v>
      </c>
      <c r="J23" s="3">
        <v>3231766</v>
      </c>
      <c r="K23" s="23">
        <v>30000</v>
      </c>
      <c r="L23" s="23">
        <v>150000</v>
      </c>
      <c r="M23" s="23">
        <v>31650</v>
      </c>
      <c r="N23" s="23">
        <v>158250</v>
      </c>
      <c r="O23" s="31">
        <f t="shared" si="0"/>
        <v>30825</v>
      </c>
      <c r="P23" s="23">
        <f t="shared" si="1"/>
        <v>154125</v>
      </c>
    </row>
    <row r="24" spans="1:16" x14ac:dyDescent="0.25">
      <c r="A24" s="2">
        <v>18</v>
      </c>
      <c r="B24" s="5">
        <v>283513</v>
      </c>
      <c r="C24" s="5">
        <v>20111614</v>
      </c>
      <c r="D24" s="40" t="s">
        <v>272</v>
      </c>
      <c r="E24" s="40" t="s">
        <v>272</v>
      </c>
      <c r="F24" s="40" t="s">
        <v>291</v>
      </c>
      <c r="G24" s="40" t="s">
        <v>291</v>
      </c>
      <c r="H24" s="4" t="s">
        <v>19</v>
      </c>
      <c r="I24" s="2">
        <v>8</v>
      </c>
      <c r="J24" s="3">
        <v>3231766</v>
      </c>
      <c r="K24" s="23">
        <v>110000</v>
      </c>
      <c r="L24" s="23">
        <v>880000</v>
      </c>
      <c r="M24" s="23">
        <v>116050</v>
      </c>
      <c r="N24" s="23">
        <v>928400</v>
      </c>
      <c r="O24" s="31">
        <f t="shared" si="0"/>
        <v>113025</v>
      </c>
      <c r="P24" s="23">
        <f t="shared" si="1"/>
        <v>904200</v>
      </c>
    </row>
    <row r="25" spans="1:16" x14ac:dyDescent="0.25">
      <c r="A25" s="2">
        <v>19</v>
      </c>
      <c r="B25" s="5">
        <v>283513</v>
      </c>
      <c r="C25" s="5">
        <v>20111614</v>
      </c>
      <c r="D25" s="40" t="s">
        <v>272</v>
      </c>
      <c r="E25" s="40" t="s">
        <v>272</v>
      </c>
      <c r="F25" s="40" t="s">
        <v>290</v>
      </c>
      <c r="G25" s="40" t="s">
        <v>290</v>
      </c>
      <c r="H25" s="4" t="s">
        <v>19</v>
      </c>
      <c r="I25" s="2">
        <v>8</v>
      </c>
      <c r="J25" s="3">
        <v>3231766</v>
      </c>
      <c r="K25" s="23">
        <v>130000</v>
      </c>
      <c r="L25" s="23">
        <v>1040000</v>
      </c>
      <c r="M25" s="23">
        <v>137150</v>
      </c>
      <c r="N25" s="23">
        <v>1097200</v>
      </c>
      <c r="O25" s="31">
        <f t="shared" si="0"/>
        <v>133575</v>
      </c>
      <c r="P25" s="23">
        <f t="shared" si="1"/>
        <v>1068600</v>
      </c>
    </row>
    <row r="26" spans="1:16" x14ac:dyDescent="0.25">
      <c r="A26" s="2">
        <v>20</v>
      </c>
      <c r="B26" s="5">
        <v>283513</v>
      </c>
      <c r="C26" s="5">
        <v>20111614</v>
      </c>
      <c r="D26" s="40" t="s">
        <v>272</v>
      </c>
      <c r="E26" s="40" t="s">
        <v>272</v>
      </c>
      <c r="F26" s="40" t="s">
        <v>289</v>
      </c>
      <c r="G26" s="40" t="s">
        <v>289</v>
      </c>
      <c r="H26" s="4" t="s">
        <v>19</v>
      </c>
      <c r="I26" s="2">
        <v>8</v>
      </c>
      <c r="J26" s="3">
        <v>3231766</v>
      </c>
      <c r="K26" s="23">
        <v>150000</v>
      </c>
      <c r="L26" s="23">
        <v>1200000</v>
      </c>
      <c r="M26" s="23">
        <v>158250</v>
      </c>
      <c r="N26" s="23">
        <v>1266000</v>
      </c>
      <c r="O26" s="31">
        <f t="shared" si="0"/>
        <v>154125</v>
      </c>
      <c r="P26" s="23">
        <f t="shared" si="1"/>
        <v>1233000</v>
      </c>
    </row>
    <row r="27" spans="1:16" x14ac:dyDescent="0.25">
      <c r="A27" s="2">
        <v>21</v>
      </c>
      <c r="B27" s="5">
        <v>283513</v>
      </c>
      <c r="C27" s="5">
        <v>20111614</v>
      </c>
      <c r="D27" s="40" t="s">
        <v>272</v>
      </c>
      <c r="E27" s="40" t="s">
        <v>272</v>
      </c>
      <c r="F27" s="40" t="s">
        <v>288</v>
      </c>
      <c r="G27" s="40" t="s">
        <v>288</v>
      </c>
      <c r="H27" s="4" t="s">
        <v>19</v>
      </c>
      <c r="I27" s="2">
        <v>8</v>
      </c>
      <c r="J27" s="3">
        <v>3231766</v>
      </c>
      <c r="K27" s="23">
        <v>170000</v>
      </c>
      <c r="L27" s="23">
        <v>1360000</v>
      </c>
      <c r="M27" s="23">
        <v>179350</v>
      </c>
      <c r="N27" s="23">
        <v>1434800</v>
      </c>
      <c r="O27" s="31">
        <f t="shared" si="0"/>
        <v>174675</v>
      </c>
      <c r="P27" s="23">
        <f t="shared" si="1"/>
        <v>1397400</v>
      </c>
    </row>
    <row r="28" spans="1:16" x14ac:dyDescent="0.25">
      <c r="A28" s="2">
        <v>22</v>
      </c>
      <c r="B28" s="5">
        <v>283513</v>
      </c>
      <c r="C28" s="5">
        <v>20111614</v>
      </c>
      <c r="D28" s="40" t="s">
        <v>272</v>
      </c>
      <c r="E28" s="40" t="s">
        <v>272</v>
      </c>
      <c r="F28" s="40" t="s">
        <v>287</v>
      </c>
      <c r="G28" s="40" t="s">
        <v>287</v>
      </c>
      <c r="H28" s="4" t="s">
        <v>19</v>
      </c>
      <c r="I28" s="2">
        <v>8</v>
      </c>
      <c r="J28" s="3">
        <v>3231766</v>
      </c>
      <c r="K28" s="23">
        <v>100000</v>
      </c>
      <c r="L28" s="23">
        <v>800000</v>
      </c>
      <c r="M28" s="23">
        <v>105500</v>
      </c>
      <c r="N28" s="23">
        <v>844000</v>
      </c>
      <c r="O28" s="31">
        <f t="shared" si="0"/>
        <v>102750</v>
      </c>
      <c r="P28" s="23">
        <f t="shared" si="1"/>
        <v>822000</v>
      </c>
    </row>
    <row r="29" spans="1:16" x14ac:dyDescent="0.25">
      <c r="A29" s="2">
        <v>23</v>
      </c>
      <c r="B29" s="5">
        <v>283513</v>
      </c>
      <c r="C29" s="5">
        <v>20111614</v>
      </c>
      <c r="D29" s="40" t="s">
        <v>272</v>
      </c>
      <c r="E29" s="40" t="s">
        <v>272</v>
      </c>
      <c r="F29" s="40" t="s">
        <v>286</v>
      </c>
      <c r="G29" s="40" t="s">
        <v>286</v>
      </c>
      <c r="H29" s="4" t="s">
        <v>19</v>
      </c>
      <c r="I29" s="2">
        <v>8</v>
      </c>
      <c r="J29" s="3">
        <v>3231766</v>
      </c>
      <c r="K29" s="23">
        <v>100000</v>
      </c>
      <c r="L29" s="23">
        <v>800000</v>
      </c>
      <c r="M29" s="23">
        <v>105500</v>
      </c>
      <c r="N29" s="23">
        <v>844000</v>
      </c>
      <c r="O29" s="31">
        <f t="shared" si="0"/>
        <v>102750</v>
      </c>
      <c r="P29" s="23">
        <f t="shared" si="1"/>
        <v>822000</v>
      </c>
    </row>
    <row r="30" spans="1:16" x14ac:dyDescent="0.25">
      <c r="A30" s="2">
        <v>24</v>
      </c>
      <c r="B30" s="5">
        <v>283513</v>
      </c>
      <c r="C30" s="5">
        <v>20111614</v>
      </c>
      <c r="D30" s="40" t="s">
        <v>272</v>
      </c>
      <c r="E30" s="40" t="s">
        <v>272</v>
      </c>
      <c r="F30" s="40" t="s">
        <v>285</v>
      </c>
      <c r="G30" s="40" t="s">
        <v>285</v>
      </c>
      <c r="H30" s="4" t="s">
        <v>19</v>
      </c>
      <c r="I30" s="2">
        <v>8</v>
      </c>
      <c r="J30" s="3">
        <v>3231766</v>
      </c>
      <c r="K30" s="23">
        <v>180000</v>
      </c>
      <c r="L30" s="23">
        <v>1440000</v>
      </c>
      <c r="M30" s="23">
        <v>189900</v>
      </c>
      <c r="N30" s="23">
        <v>1519200</v>
      </c>
      <c r="O30" s="31">
        <f t="shared" si="0"/>
        <v>184950</v>
      </c>
      <c r="P30" s="23">
        <f t="shared" si="1"/>
        <v>1479600</v>
      </c>
    </row>
    <row r="31" spans="1:16" x14ac:dyDescent="0.25">
      <c r="A31" s="2">
        <v>25</v>
      </c>
      <c r="B31" s="5">
        <v>283513</v>
      </c>
      <c r="C31" s="5">
        <v>20111614</v>
      </c>
      <c r="D31" s="40" t="s">
        <v>272</v>
      </c>
      <c r="E31" s="40" t="s">
        <v>272</v>
      </c>
      <c r="F31" s="40" t="s">
        <v>284</v>
      </c>
      <c r="G31" s="40" t="s">
        <v>284</v>
      </c>
      <c r="H31" s="4" t="s">
        <v>19</v>
      </c>
      <c r="I31" s="2">
        <v>8</v>
      </c>
      <c r="J31" s="3">
        <v>3231766</v>
      </c>
      <c r="K31" s="23">
        <v>110000</v>
      </c>
      <c r="L31" s="23">
        <v>880000</v>
      </c>
      <c r="M31" s="23">
        <v>116050</v>
      </c>
      <c r="N31" s="23">
        <v>928400</v>
      </c>
      <c r="O31" s="31">
        <f t="shared" si="0"/>
        <v>113025</v>
      </c>
      <c r="P31" s="23">
        <f t="shared" si="1"/>
        <v>904200</v>
      </c>
    </row>
    <row r="32" spans="1:16" x14ac:dyDescent="0.25">
      <c r="A32" s="2">
        <v>26</v>
      </c>
      <c r="B32" s="5">
        <v>283513</v>
      </c>
      <c r="C32" s="5">
        <v>20111614</v>
      </c>
      <c r="D32" s="40" t="s">
        <v>272</v>
      </c>
      <c r="E32" s="40" t="s">
        <v>272</v>
      </c>
      <c r="F32" s="40" t="s">
        <v>283</v>
      </c>
      <c r="G32" s="40" t="s">
        <v>283</v>
      </c>
      <c r="H32" s="4" t="s">
        <v>19</v>
      </c>
      <c r="I32" s="2">
        <v>8</v>
      </c>
      <c r="J32" s="3">
        <v>3231766</v>
      </c>
      <c r="K32" s="23">
        <v>110000</v>
      </c>
      <c r="L32" s="23">
        <v>880000</v>
      </c>
      <c r="M32" s="23">
        <v>116050</v>
      </c>
      <c r="N32" s="23">
        <v>928400</v>
      </c>
      <c r="O32" s="31">
        <f t="shared" si="0"/>
        <v>113025</v>
      </c>
      <c r="P32" s="23">
        <f t="shared" si="1"/>
        <v>904200</v>
      </c>
    </row>
    <row r="33" spans="1:16" x14ac:dyDescent="0.25">
      <c r="A33" s="2">
        <v>27</v>
      </c>
      <c r="B33" s="5">
        <v>283513</v>
      </c>
      <c r="C33" s="5">
        <v>20111614</v>
      </c>
      <c r="D33" s="40" t="s">
        <v>272</v>
      </c>
      <c r="E33" s="40" t="s">
        <v>272</v>
      </c>
      <c r="F33" s="40" t="s">
        <v>282</v>
      </c>
      <c r="G33" s="40" t="s">
        <v>282</v>
      </c>
      <c r="H33" s="4" t="s">
        <v>19</v>
      </c>
      <c r="I33" s="2">
        <v>8</v>
      </c>
      <c r="J33" s="3">
        <v>3231766</v>
      </c>
      <c r="K33" s="23">
        <v>200000</v>
      </c>
      <c r="L33" s="23">
        <v>1600000</v>
      </c>
      <c r="M33" s="23">
        <v>211000</v>
      </c>
      <c r="N33" s="23">
        <v>1688000</v>
      </c>
      <c r="O33" s="31">
        <f t="shared" si="0"/>
        <v>205500</v>
      </c>
      <c r="P33" s="23">
        <f t="shared" si="1"/>
        <v>1644000</v>
      </c>
    </row>
    <row r="34" spans="1:16" x14ac:dyDescent="0.25">
      <c r="A34" s="2">
        <v>28</v>
      </c>
      <c r="B34" s="5">
        <v>283513</v>
      </c>
      <c r="C34" s="5">
        <v>20111614</v>
      </c>
      <c r="D34" s="40" t="s">
        <v>272</v>
      </c>
      <c r="E34" s="40" t="s">
        <v>272</v>
      </c>
      <c r="F34" s="40" t="s">
        <v>281</v>
      </c>
      <c r="G34" s="40" t="s">
        <v>281</v>
      </c>
      <c r="H34" s="4" t="s">
        <v>19</v>
      </c>
      <c r="I34" s="2">
        <v>8</v>
      </c>
      <c r="J34" s="3">
        <v>3231766</v>
      </c>
      <c r="K34" s="23">
        <v>200000</v>
      </c>
      <c r="L34" s="23">
        <v>1600000</v>
      </c>
      <c r="M34" s="23">
        <v>211000</v>
      </c>
      <c r="N34" s="23">
        <v>1688000</v>
      </c>
      <c r="O34" s="31">
        <f t="shared" si="0"/>
        <v>205500</v>
      </c>
      <c r="P34" s="23">
        <f t="shared" si="1"/>
        <v>1644000</v>
      </c>
    </row>
    <row r="35" spans="1:16" x14ac:dyDescent="0.25">
      <c r="A35" s="2">
        <v>29</v>
      </c>
      <c r="B35" s="5">
        <v>283513</v>
      </c>
      <c r="C35" s="5">
        <v>20111614</v>
      </c>
      <c r="D35" s="40" t="s">
        <v>272</v>
      </c>
      <c r="E35" s="40" t="s">
        <v>272</v>
      </c>
      <c r="F35" s="40" t="s">
        <v>280</v>
      </c>
      <c r="G35" s="40"/>
      <c r="H35" s="4" t="s">
        <v>19</v>
      </c>
      <c r="I35" s="2">
        <v>6</v>
      </c>
      <c r="J35" s="3">
        <v>3231766</v>
      </c>
      <c r="K35" s="23">
        <v>220000</v>
      </c>
      <c r="L35" s="23">
        <v>1320000</v>
      </c>
      <c r="M35" s="23">
        <v>232100</v>
      </c>
      <c r="N35" s="23">
        <v>1392600</v>
      </c>
      <c r="O35" s="31">
        <f t="shared" si="0"/>
        <v>226050</v>
      </c>
      <c r="P35" s="23">
        <f t="shared" si="1"/>
        <v>1356300</v>
      </c>
    </row>
    <row r="36" spans="1:16" x14ac:dyDescent="0.25">
      <c r="A36" s="2">
        <v>30</v>
      </c>
      <c r="B36" s="5">
        <v>283513</v>
      </c>
      <c r="C36" s="5">
        <v>20111614</v>
      </c>
      <c r="D36" s="40" t="s">
        <v>272</v>
      </c>
      <c r="E36" s="40" t="s">
        <v>272</v>
      </c>
      <c r="F36" s="40" t="s">
        <v>279</v>
      </c>
      <c r="G36" s="40" t="s">
        <v>279</v>
      </c>
      <c r="H36" s="4" t="s">
        <v>115</v>
      </c>
      <c r="I36" s="2">
        <v>2</v>
      </c>
      <c r="J36" s="3">
        <v>3231766</v>
      </c>
      <c r="K36" s="23">
        <v>100000</v>
      </c>
      <c r="L36" s="23">
        <v>200000</v>
      </c>
      <c r="M36" s="23">
        <v>105500</v>
      </c>
      <c r="N36" s="23">
        <v>211000</v>
      </c>
      <c r="O36" s="31">
        <f t="shared" si="0"/>
        <v>102750</v>
      </c>
      <c r="P36" s="23">
        <f t="shared" si="1"/>
        <v>205500</v>
      </c>
    </row>
    <row r="37" spans="1:16" x14ac:dyDescent="0.25">
      <c r="A37" s="2">
        <v>31</v>
      </c>
      <c r="B37" s="5">
        <v>283513</v>
      </c>
      <c r="C37" s="5">
        <v>20111614</v>
      </c>
      <c r="D37" s="40" t="s">
        <v>272</v>
      </c>
      <c r="E37" s="40" t="s">
        <v>272</v>
      </c>
      <c r="F37" s="40" t="s">
        <v>278</v>
      </c>
      <c r="G37" s="40" t="s">
        <v>278</v>
      </c>
      <c r="H37" s="4" t="s">
        <v>115</v>
      </c>
      <c r="I37" s="2">
        <v>2</v>
      </c>
      <c r="J37" s="3">
        <v>3231766</v>
      </c>
      <c r="K37" s="23">
        <v>90000</v>
      </c>
      <c r="L37" s="23">
        <v>180000</v>
      </c>
      <c r="M37" s="23">
        <v>94950</v>
      </c>
      <c r="N37" s="23">
        <v>189900</v>
      </c>
      <c r="O37" s="31">
        <f t="shared" si="0"/>
        <v>92475</v>
      </c>
      <c r="P37" s="23">
        <f t="shared" si="1"/>
        <v>184950</v>
      </c>
    </row>
    <row r="38" spans="1:16" x14ac:dyDescent="0.25">
      <c r="A38" s="2">
        <v>32</v>
      </c>
      <c r="B38" s="5">
        <v>283513</v>
      </c>
      <c r="C38" s="5">
        <v>20111614</v>
      </c>
      <c r="D38" s="40" t="s">
        <v>272</v>
      </c>
      <c r="E38" s="40" t="s">
        <v>272</v>
      </c>
      <c r="F38" s="40" t="s">
        <v>277</v>
      </c>
      <c r="G38" s="40" t="s">
        <v>277</v>
      </c>
      <c r="H38" s="4" t="s">
        <v>115</v>
      </c>
      <c r="I38" s="2">
        <v>2</v>
      </c>
      <c r="J38" s="3">
        <v>3231766</v>
      </c>
      <c r="K38" s="23">
        <v>76000</v>
      </c>
      <c r="L38" s="23">
        <v>152000</v>
      </c>
      <c r="M38" s="23">
        <v>80180</v>
      </c>
      <c r="N38" s="23">
        <v>160360</v>
      </c>
      <c r="O38" s="31">
        <f t="shared" si="0"/>
        <v>78090</v>
      </c>
      <c r="P38" s="23">
        <f t="shared" si="1"/>
        <v>156180</v>
      </c>
    </row>
    <row r="39" spans="1:16" x14ac:dyDescent="0.25">
      <c r="A39" s="2">
        <v>33</v>
      </c>
      <c r="B39" s="5">
        <v>283513</v>
      </c>
      <c r="C39" s="5">
        <v>20111614</v>
      </c>
      <c r="D39" s="40" t="s">
        <v>272</v>
      </c>
      <c r="E39" s="40" t="s">
        <v>272</v>
      </c>
      <c r="F39" s="40" t="s">
        <v>276</v>
      </c>
      <c r="G39" s="40" t="s">
        <v>276</v>
      </c>
      <c r="H39" s="4" t="s">
        <v>115</v>
      </c>
      <c r="I39" s="2">
        <v>2</v>
      </c>
      <c r="J39" s="3">
        <v>3231766</v>
      </c>
      <c r="K39" s="23">
        <v>90000</v>
      </c>
      <c r="L39" s="23">
        <v>180000</v>
      </c>
      <c r="M39" s="23">
        <v>94950</v>
      </c>
      <c r="N39" s="23">
        <v>189900</v>
      </c>
      <c r="O39" s="31">
        <f t="shared" si="0"/>
        <v>92475</v>
      </c>
      <c r="P39" s="23">
        <f t="shared" si="1"/>
        <v>184950</v>
      </c>
    </row>
    <row r="40" spans="1:16" x14ac:dyDescent="0.25">
      <c r="A40" s="2">
        <v>34</v>
      </c>
      <c r="B40" s="5">
        <v>283513</v>
      </c>
      <c r="C40" s="5">
        <v>20111614</v>
      </c>
      <c r="D40" s="40" t="s">
        <v>272</v>
      </c>
      <c r="E40" s="40" t="s">
        <v>272</v>
      </c>
      <c r="F40" s="40" t="s">
        <v>275</v>
      </c>
      <c r="G40" s="40" t="s">
        <v>274</v>
      </c>
      <c r="H40" s="4" t="s">
        <v>115</v>
      </c>
      <c r="I40" s="2">
        <v>2</v>
      </c>
      <c r="J40" s="3">
        <v>3231766</v>
      </c>
      <c r="K40" s="23">
        <v>75800</v>
      </c>
      <c r="L40" s="23">
        <v>151600</v>
      </c>
      <c r="M40" s="23">
        <v>79969</v>
      </c>
      <c r="N40" s="23">
        <v>159938</v>
      </c>
      <c r="O40" s="31">
        <f t="shared" si="0"/>
        <v>77884.5</v>
      </c>
      <c r="P40" s="23">
        <f t="shared" si="1"/>
        <v>155769</v>
      </c>
    </row>
    <row r="41" spans="1:16" x14ac:dyDescent="0.25">
      <c r="A41" s="2">
        <v>35</v>
      </c>
      <c r="B41" s="5">
        <v>283513</v>
      </c>
      <c r="C41" s="5">
        <v>20111614</v>
      </c>
      <c r="D41" s="40" t="s">
        <v>272</v>
      </c>
      <c r="E41" s="40" t="s">
        <v>272</v>
      </c>
      <c r="F41" s="40" t="s">
        <v>273</v>
      </c>
      <c r="G41" s="40" t="s">
        <v>273</v>
      </c>
      <c r="H41" s="4" t="s">
        <v>115</v>
      </c>
      <c r="I41" s="2">
        <v>2</v>
      </c>
      <c r="J41" s="3">
        <v>3231766</v>
      </c>
      <c r="K41" s="23">
        <v>295000</v>
      </c>
      <c r="L41" s="23">
        <v>590000</v>
      </c>
      <c r="M41" s="23">
        <v>311225</v>
      </c>
      <c r="N41" s="23">
        <v>622450</v>
      </c>
      <c r="O41" s="31">
        <f t="shared" si="0"/>
        <v>303112.5</v>
      </c>
      <c r="P41" s="23">
        <f t="shared" si="1"/>
        <v>606225</v>
      </c>
    </row>
    <row r="42" spans="1:16" x14ac:dyDescent="0.25">
      <c r="A42" s="2">
        <v>36</v>
      </c>
      <c r="B42" s="5">
        <v>283513</v>
      </c>
      <c r="C42" s="5">
        <v>20111614</v>
      </c>
      <c r="D42" s="40" t="s">
        <v>272</v>
      </c>
      <c r="E42" s="40" t="s">
        <v>272</v>
      </c>
      <c r="F42" s="40" t="s">
        <v>271</v>
      </c>
      <c r="G42" s="40" t="s">
        <v>271</v>
      </c>
      <c r="H42" s="4" t="s">
        <v>115</v>
      </c>
      <c r="I42" s="2">
        <v>10</v>
      </c>
      <c r="J42" s="3">
        <v>3231766</v>
      </c>
      <c r="K42" s="23">
        <v>150000</v>
      </c>
      <c r="L42" s="23">
        <v>1500000</v>
      </c>
      <c r="M42" s="23">
        <v>158250</v>
      </c>
      <c r="N42" s="23">
        <v>1582500</v>
      </c>
      <c r="O42" s="31">
        <f t="shared" si="0"/>
        <v>154125</v>
      </c>
      <c r="P42" s="23">
        <f t="shared" si="1"/>
        <v>1541250</v>
      </c>
    </row>
    <row r="43" spans="1:16" x14ac:dyDescent="0.25">
      <c r="A43" s="2">
        <v>37</v>
      </c>
      <c r="B43" s="5">
        <v>250686</v>
      </c>
      <c r="C43" s="5">
        <v>31162404</v>
      </c>
      <c r="D43" s="40" t="s">
        <v>270</v>
      </c>
      <c r="E43" s="40" t="s">
        <v>270</v>
      </c>
      <c r="F43" s="40" t="s">
        <v>269</v>
      </c>
      <c r="G43" s="40" t="s">
        <v>269</v>
      </c>
      <c r="H43" s="4" t="s">
        <v>19</v>
      </c>
      <c r="I43" s="2">
        <v>3</v>
      </c>
      <c r="J43" s="3">
        <v>3231766</v>
      </c>
      <c r="K43" s="23">
        <v>28000</v>
      </c>
      <c r="L43" s="23">
        <v>84000</v>
      </c>
      <c r="M43" s="23">
        <v>29540</v>
      </c>
      <c r="N43" s="23">
        <v>88620</v>
      </c>
      <c r="O43" s="31">
        <f t="shared" si="0"/>
        <v>28770</v>
      </c>
      <c r="P43" s="23">
        <f t="shared" si="1"/>
        <v>86310</v>
      </c>
    </row>
    <row r="44" spans="1:16" x14ac:dyDescent="0.25">
      <c r="A44" s="2">
        <v>38</v>
      </c>
      <c r="B44" s="5">
        <v>259867</v>
      </c>
      <c r="C44" s="5">
        <v>23230000</v>
      </c>
      <c r="D44" s="40" t="s">
        <v>254</v>
      </c>
      <c r="E44" s="40" t="s">
        <v>254</v>
      </c>
      <c r="F44" s="40" t="s">
        <v>268</v>
      </c>
      <c r="G44" s="40" t="s">
        <v>268</v>
      </c>
      <c r="H44" s="4" t="s">
        <v>54</v>
      </c>
      <c r="I44" s="2">
        <v>3</v>
      </c>
      <c r="J44" s="3">
        <v>3231766</v>
      </c>
      <c r="K44" s="23">
        <v>399999</v>
      </c>
      <c r="L44" s="23">
        <v>1199998</v>
      </c>
      <c r="M44" s="23">
        <v>421999</v>
      </c>
      <c r="N44" s="23">
        <v>1265998</v>
      </c>
      <c r="O44" s="31">
        <f t="shared" si="0"/>
        <v>410999</v>
      </c>
      <c r="P44" s="23">
        <f t="shared" si="1"/>
        <v>1232998</v>
      </c>
    </row>
    <row r="45" spans="1:16" x14ac:dyDescent="0.25">
      <c r="A45" s="2">
        <v>39</v>
      </c>
      <c r="B45" s="5">
        <v>259867</v>
      </c>
      <c r="C45" s="5">
        <v>23230000</v>
      </c>
      <c r="D45" s="40" t="s">
        <v>254</v>
      </c>
      <c r="E45" s="40" t="s">
        <v>254</v>
      </c>
      <c r="F45" s="40" t="s">
        <v>267</v>
      </c>
      <c r="G45" s="40" t="s">
        <v>267</v>
      </c>
      <c r="H45" s="4" t="s">
        <v>54</v>
      </c>
      <c r="I45" s="2">
        <v>3</v>
      </c>
      <c r="J45" s="3">
        <v>3231766</v>
      </c>
      <c r="K45" s="23">
        <v>399999</v>
      </c>
      <c r="L45" s="23">
        <v>1199998</v>
      </c>
      <c r="M45" s="23">
        <v>421999</v>
      </c>
      <c r="N45" s="23">
        <v>1265998</v>
      </c>
      <c r="O45" s="31">
        <f t="shared" si="0"/>
        <v>410999</v>
      </c>
      <c r="P45" s="23">
        <f t="shared" si="1"/>
        <v>1232998</v>
      </c>
    </row>
    <row r="46" spans="1:16" x14ac:dyDescent="0.25">
      <c r="A46" s="2">
        <v>40</v>
      </c>
      <c r="B46" s="5">
        <v>259867</v>
      </c>
      <c r="C46" s="5">
        <v>23230000</v>
      </c>
      <c r="D46" s="40" t="s">
        <v>254</v>
      </c>
      <c r="E46" s="40" t="s">
        <v>254</v>
      </c>
      <c r="F46" s="40" t="s">
        <v>266</v>
      </c>
      <c r="G46" s="40" t="s">
        <v>266</v>
      </c>
      <c r="H46" s="4" t="s">
        <v>54</v>
      </c>
      <c r="I46" s="2">
        <v>3</v>
      </c>
      <c r="J46" s="3">
        <v>3231766</v>
      </c>
      <c r="K46" s="23">
        <v>399999</v>
      </c>
      <c r="L46" s="23">
        <v>1199998</v>
      </c>
      <c r="M46" s="23">
        <v>421999</v>
      </c>
      <c r="N46" s="23">
        <v>1265998</v>
      </c>
      <c r="O46" s="31">
        <f t="shared" si="0"/>
        <v>410999</v>
      </c>
      <c r="P46" s="23">
        <f t="shared" si="1"/>
        <v>1232998</v>
      </c>
    </row>
    <row r="47" spans="1:16" x14ac:dyDescent="0.25">
      <c r="A47" s="2">
        <v>41</v>
      </c>
      <c r="B47" s="5">
        <v>259867</v>
      </c>
      <c r="C47" s="5">
        <v>23230000</v>
      </c>
      <c r="D47" s="40" t="s">
        <v>254</v>
      </c>
      <c r="E47" s="40" t="s">
        <v>254</v>
      </c>
      <c r="F47" s="40" t="s">
        <v>265</v>
      </c>
      <c r="G47" s="40" t="s">
        <v>265</v>
      </c>
      <c r="H47" s="4" t="s">
        <v>54</v>
      </c>
      <c r="I47" s="2">
        <v>3</v>
      </c>
      <c r="J47" s="3">
        <v>3231766</v>
      </c>
      <c r="K47" s="23">
        <v>399999</v>
      </c>
      <c r="L47" s="23">
        <v>1199998</v>
      </c>
      <c r="M47" s="23">
        <v>421999</v>
      </c>
      <c r="N47" s="23">
        <v>1265998</v>
      </c>
      <c r="O47" s="31">
        <f t="shared" si="0"/>
        <v>410999</v>
      </c>
      <c r="P47" s="23">
        <f t="shared" si="1"/>
        <v>1232998</v>
      </c>
    </row>
    <row r="48" spans="1:16" x14ac:dyDescent="0.25">
      <c r="A48" s="2">
        <v>42</v>
      </c>
      <c r="B48" s="5">
        <v>259867</v>
      </c>
      <c r="C48" s="5">
        <v>23230000</v>
      </c>
      <c r="D48" s="40" t="s">
        <v>254</v>
      </c>
      <c r="E48" s="40" t="s">
        <v>254</v>
      </c>
      <c r="F48" s="40" t="s">
        <v>264</v>
      </c>
      <c r="G48" s="40" t="s">
        <v>264</v>
      </c>
      <c r="H48" s="4" t="s">
        <v>54</v>
      </c>
      <c r="I48" s="2">
        <v>3</v>
      </c>
      <c r="J48" s="3">
        <v>3231766</v>
      </c>
      <c r="K48" s="23">
        <v>399999</v>
      </c>
      <c r="L48" s="23">
        <v>1199998</v>
      </c>
      <c r="M48" s="23">
        <v>421999</v>
      </c>
      <c r="N48" s="23">
        <v>1265998</v>
      </c>
      <c r="O48" s="31">
        <f t="shared" si="0"/>
        <v>410999</v>
      </c>
      <c r="P48" s="23">
        <f t="shared" si="1"/>
        <v>1232998</v>
      </c>
    </row>
    <row r="49" spans="1:16" x14ac:dyDescent="0.25">
      <c r="A49" s="2">
        <v>43</v>
      </c>
      <c r="B49" s="5">
        <v>259867</v>
      </c>
      <c r="C49" s="5">
        <v>23230000</v>
      </c>
      <c r="D49" s="40" t="s">
        <v>254</v>
      </c>
      <c r="E49" s="40" t="s">
        <v>254</v>
      </c>
      <c r="F49" s="40" t="s">
        <v>263</v>
      </c>
      <c r="G49" s="40" t="s">
        <v>263</v>
      </c>
      <c r="H49" s="4" t="s">
        <v>54</v>
      </c>
      <c r="I49" s="2">
        <v>3</v>
      </c>
      <c r="J49" s="3">
        <v>3231766</v>
      </c>
      <c r="K49" s="23">
        <v>800000</v>
      </c>
      <c r="L49" s="23">
        <v>2400000</v>
      </c>
      <c r="M49" s="23">
        <v>844000</v>
      </c>
      <c r="N49" s="23">
        <v>2532000</v>
      </c>
      <c r="O49" s="31">
        <f t="shared" si="0"/>
        <v>822000</v>
      </c>
      <c r="P49" s="23">
        <f t="shared" si="1"/>
        <v>2466000</v>
      </c>
    </row>
    <row r="50" spans="1:16" x14ac:dyDescent="0.25">
      <c r="A50" s="2">
        <v>44</v>
      </c>
      <c r="B50" s="5">
        <v>259867</v>
      </c>
      <c r="C50" s="5">
        <v>23230000</v>
      </c>
      <c r="D50" s="40" t="s">
        <v>254</v>
      </c>
      <c r="E50" s="40" t="s">
        <v>254</v>
      </c>
      <c r="F50" s="40" t="s">
        <v>262</v>
      </c>
      <c r="G50" s="40" t="s">
        <v>262</v>
      </c>
      <c r="H50" s="4" t="s">
        <v>54</v>
      </c>
      <c r="I50" s="2">
        <v>3</v>
      </c>
      <c r="J50" s="3">
        <v>3231766</v>
      </c>
      <c r="K50" s="23">
        <v>800000</v>
      </c>
      <c r="L50" s="23">
        <v>2400000</v>
      </c>
      <c r="M50" s="23">
        <v>844000</v>
      </c>
      <c r="N50" s="23">
        <v>2532000</v>
      </c>
      <c r="O50" s="31">
        <f t="shared" si="0"/>
        <v>822000</v>
      </c>
      <c r="P50" s="23">
        <f t="shared" si="1"/>
        <v>2466000</v>
      </c>
    </row>
    <row r="51" spans="1:16" x14ac:dyDescent="0.25">
      <c r="A51" s="2">
        <v>45</v>
      </c>
      <c r="B51" s="5">
        <v>259867</v>
      </c>
      <c r="C51" s="5">
        <v>23230000</v>
      </c>
      <c r="D51" s="40" t="s">
        <v>254</v>
      </c>
      <c r="E51" s="40" t="s">
        <v>254</v>
      </c>
      <c r="F51" s="40" t="s">
        <v>261</v>
      </c>
      <c r="G51" s="40" t="s">
        <v>261</v>
      </c>
      <c r="H51" s="4" t="s">
        <v>54</v>
      </c>
      <c r="I51" s="2">
        <v>3</v>
      </c>
      <c r="J51" s="3">
        <v>3231766</v>
      </c>
      <c r="K51" s="23">
        <v>800000</v>
      </c>
      <c r="L51" s="23">
        <v>2400000</v>
      </c>
      <c r="M51" s="23">
        <v>844000</v>
      </c>
      <c r="N51" s="23">
        <v>2532000</v>
      </c>
      <c r="O51" s="31">
        <f t="shared" si="0"/>
        <v>822000</v>
      </c>
      <c r="P51" s="23">
        <f t="shared" si="1"/>
        <v>2466000</v>
      </c>
    </row>
    <row r="52" spans="1:16" x14ac:dyDescent="0.25">
      <c r="A52" s="2">
        <v>46</v>
      </c>
      <c r="B52" s="5">
        <v>259867</v>
      </c>
      <c r="C52" s="5">
        <v>23230000</v>
      </c>
      <c r="D52" s="40" t="s">
        <v>254</v>
      </c>
      <c r="E52" s="40" t="s">
        <v>254</v>
      </c>
      <c r="F52" s="40" t="s">
        <v>260</v>
      </c>
      <c r="G52" s="40" t="s">
        <v>260</v>
      </c>
      <c r="H52" s="4" t="s">
        <v>54</v>
      </c>
      <c r="I52" s="2">
        <v>3</v>
      </c>
      <c r="J52" s="3">
        <v>3231766</v>
      </c>
      <c r="K52" s="23">
        <v>800000</v>
      </c>
      <c r="L52" s="23">
        <v>2400000</v>
      </c>
      <c r="M52" s="23">
        <v>844000</v>
      </c>
      <c r="N52" s="23">
        <v>2532000</v>
      </c>
      <c r="O52" s="31">
        <f t="shared" si="0"/>
        <v>822000</v>
      </c>
      <c r="P52" s="23">
        <f t="shared" si="1"/>
        <v>2466000</v>
      </c>
    </row>
    <row r="53" spans="1:16" x14ac:dyDescent="0.25">
      <c r="A53" s="2">
        <v>47</v>
      </c>
      <c r="B53" s="5">
        <v>259867</v>
      </c>
      <c r="C53" s="5">
        <v>23230000</v>
      </c>
      <c r="D53" s="40" t="s">
        <v>254</v>
      </c>
      <c r="E53" s="40" t="s">
        <v>254</v>
      </c>
      <c r="F53" s="40" t="s">
        <v>259</v>
      </c>
      <c r="G53" s="40" t="s">
        <v>259</v>
      </c>
      <c r="H53" s="4" t="s">
        <v>54</v>
      </c>
      <c r="I53" s="2">
        <v>3</v>
      </c>
      <c r="J53" s="3">
        <v>3231766</v>
      </c>
      <c r="K53" s="23">
        <v>800000</v>
      </c>
      <c r="L53" s="23">
        <v>2400000</v>
      </c>
      <c r="M53" s="23">
        <v>844000</v>
      </c>
      <c r="N53" s="23">
        <v>2532000</v>
      </c>
      <c r="O53" s="31">
        <f t="shared" si="0"/>
        <v>822000</v>
      </c>
      <c r="P53" s="23">
        <f t="shared" si="1"/>
        <v>2466000</v>
      </c>
    </row>
    <row r="54" spans="1:16" x14ac:dyDescent="0.25">
      <c r="A54" s="2">
        <v>48</v>
      </c>
      <c r="B54" s="5">
        <v>259867</v>
      </c>
      <c r="C54" s="5">
        <v>23230000</v>
      </c>
      <c r="D54" s="40" t="s">
        <v>254</v>
      </c>
      <c r="E54" s="40" t="s">
        <v>254</v>
      </c>
      <c r="F54" s="40" t="s">
        <v>258</v>
      </c>
      <c r="G54" s="40" t="s">
        <v>258</v>
      </c>
      <c r="H54" s="4" t="s">
        <v>54</v>
      </c>
      <c r="I54" s="2">
        <v>3</v>
      </c>
      <c r="J54" s="3">
        <v>3231766</v>
      </c>
      <c r="K54" s="23">
        <v>1000000</v>
      </c>
      <c r="L54" s="23">
        <v>3000000</v>
      </c>
      <c r="M54" s="23">
        <v>1055000</v>
      </c>
      <c r="N54" s="23">
        <v>3165000</v>
      </c>
      <c r="O54" s="31">
        <f t="shared" si="0"/>
        <v>1027500</v>
      </c>
      <c r="P54" s="23">
        <f t="shared" si="1"/>
        <v>3082500</v>
      </c>
    </row>
    <row r="55" spans="1:16" x14ac:dyDescent="0.25">
      <c r="A55" s="2">
        <v>49</v>
      </c>
      <c r="B55" s="5">
        <v>259867</v>
      </c>
      <c r="C55" s="5">
        <v>23230000</v>
      </c>
      <c r="D55" s="40" t="s">
        <v>254</v>
      </c>
      <c r="E55" s="40" t="s">
        <v>254</v>
      </c>
      <c r="F55" s="40" t="s">
        <v>257</v>
      </c>
      <c r="G55" s="40" t="s">
        <v>257</v>
      </c>
      <c r="H55" s="4" t="s">
        <v>54</v>
      </c>
      <c r="I55" s="2">
        <v>3</v>
      </c>
      <c r="J55" s="3">
        <v>3231766</v>
      </c>
      <c r="K55" s="23">
        <v>1000000</v>
      </c>
      <c r="L55" s="23">
        <v>3000000</v>
      </c>
      <c r="M55" s="23">
        <v>1055000</v>
      </c>
      <c r="N55" s="23">
        <v>3165000</v>
      </c>
      <c r="O55" s="31">
        <f t="shared" si="0"/>
        <v>1027500</v>
      </c>
      <c r="P55" s="23">
        <f t="shared" si="1"/>
        <v>3082500</v>
      </c>
    </row>
    <row r="56" spans="1:16" x14ac:dyDescent="0.25">
      <c r="A56" s="2">
        <v>50</v>
      </c>
      <c r="B56" s="5">
        <v>259867</v>
      </c>
      <c r="C56" s="5">
        <v>23230000</v>
      </c>
      <c r="D56" s="40" t="s">
        <v>254</v>
      </c>
      <c r="E56" s="40" t="s">
        <v>254</v>
      </c>
      <c r="F56" s="40" t="s">
        <v>256</v>
      </c>
      <c r="G56" s="40" t="s">
        <v>256</v>
      </c>
      <c r="H56" s="4" t="s">
        <v>54</v>
      </c>
      <c r="I56" s="2">
        <v>3</v>
      </c>
      <c r="J56" s="3">
        <v>3231766</v>
      </c>
      <c r="K56" s="23">
        <v>1000000</v>
      </c>
      <c r="L56" s="23">
        <v>3000000</v>
      </c>
      <c r="M56" s="23">
        <v>1055000</v>
      </c>
      <c r="N56" s="23">
        <v>3165000</v>
      </c>
      <c r="O56" s="31">
        <f t="shared" si="0"/>
        <v>1027500</v>
      </c>
      <c r="P56" s="23">
        <f t="shared" si="1"/>
        <v>3082500</v>
      </c>
    </row>
    <row r="57" spans="1:16" x14ac:dyDescent="0.25">
      <c r="A57" s="2">
        <v>51</v>
      </c>
      <c r="B57" s="5">
        <v>259867</v>
      </c>
      <c r="C57" s="5">
        <v>23230000</v>
      </c>
      <c r="D57" s="40" t="s">
        <v>254</v>
      </c>
      <c r="E57" s="40" t="s">
        <v>254</v>
      </c>
      <c r="F57" s="40" t="s">
        <v>255</v>
      </c>
      <c r="G57" s="40" t="s">
        <v>255</v>
      </c>
      <c r="H57" s="4" t="s">
        <v>54</v>
      </c>
      <c r="I57" s="2">
        <v>3</v>
      </c>
      <c r="J57" s="3">
        <v>3231766</v>
      </c>
      <c r="K57" s="23">
        <v>1000000</v>
      </c>
      <c r="L57" s="23">
        <v>3000000</v>
      </c>
      <c r="M57" s="23">
        <v>1055000</v>
      </c>
      <c r="N57" s="23">
        <v>3165000</v>
      </c>
      <c r="O57" s="31">
        <f t="shared" si="0"/>
        <v>1027500</v>
      </c>
      <c r="P57" s="23">
        <f t="shared" si="1"/>
        <v>3082500</v>
      </c>
    </row>
    <row r="58" spans="1:16" x14ac:dyDescent="0.25">
      <c r="A58" s="2">
        <v>52</v>
      </c>
      <c r="B58" s="5">
        <v>259867</v>
      </c>
      <c r="C58" s="5">
        <v>23230000</v>
      </c>
      <c r="D58" s="40" t="s">
        <v>254</v>
      </c>
      <c r="E58" s="40" t="s">
        <v>254</v>
      </c>
      <c r="F58" s="40" t="s">
        <v>253</v>
      </c>
      <c r="G58" s="40" t="s">
        <v>253</v>
      </c>
      <c r="H58" s="4" t="s">
        <v>54</v>
      </c>
      <c r="I58" s="2">
        <v>3</v>
      </c>
      <c r="J58" s="3">
        <v>3231766</v>
      </c>
      <c r="K58" s="23">
        <v>1000000</v>
      </c>
      <c r="L58" s="23">
        <v>3000000</v>
      </c>
      <c r="M58" s="23">
        <v>1055000</v>
      </c>
      <c r="N58" s="23">
        <v>3165000</v>
      </c>
      <c r="O58" s="31">
        <f t="shared" si="0"/>
        <v>1027500</v>
      </c>
      <c r="P58" s="23">
        <f t="shared" si="1"/>
        <v>3082500</v>
      </c>
    </row>
    <row r="59" spans="1:16" x14ac:dyDescent="0.25">
      <c r="A59" s="2">
        <v>53</v>
      </c>
      <c r="B59" s="5">
        <v>251021</v>
      </c>
      <c r="C59" s="5">
        <v>31163230</v>
      </c>
      <c r="D59" s="40" t="s">
        <v>252</v>
      </c>
      <c r="E59" s="40"/>
      <c r="F59" s="40" t="s">
        <v>251</v>
      </c>
      <c r="G59" s="40"/>
      <c r="H59" s="4" t="s">
        <v>19</v>
      </c>
      <c r="I59" s="13">
        <v>10000</v>
      </c>
      <c r="J59" s="3">
        <v>3221249</v>
      </c>
      <c r="K59" s="23">
        <v>2380</v>
      </c>
      <c r="L59" s="23">
        <v>23800000</v>
      </c>
      <c r="M59" s="23">
        <v>2511</v>
      </c>
      <c r="N59" s="23">
        <v>25109000</v>
      </c>
      <c r="O59" s="31">
        <f t="shared" si="0"/>
        <v>2445.5</v>
      </c>
      <c r="P59" s="23">
        <f t="shared" si="1"/>
        <v>24454500</v>
      </c>
    </row>
    <row r="60" spans="1:16" x14ac:dyDescent="0.25">
      <c r="A60" s="2">
        <v>54</v>
      </c>
      <c r="B60" s="5">
        <v>258951</v>
      </c>
      <c r="C60" s="5">
        <v>30102404</v>
      </c>
      <c r="D60" s="40" t="s">
        <v>250</v>
      </c>
      <c r="E60" s="40"/>
      <c r="F60" s="40" t="s">
        <v>249</v>
      </c>
      <c r="G60" s="40"/>
      <c r="H60" s="4" t="s">
        <v>54</v>
      </c>
      <c r="I60" s="2">
        <v>10</v>
      </c>
      <c r="J60" s="3">
        <v>3221249</v>
      </c>
      <c r="K60" s="23">
        <v>452200</v>
      </c>
      <c r="L60" s="23">
        <v>4522000</v>
      </c>
      <c r="M60" s="23">
        <v>477071</v>
      </c>
      <c r="N60" s="23">
        <v>4770710</v>
      </c>
      <c r="O60" s="31">
        <f t="shared" si="0"/>
        <v>464635.5</v>
      </c>
      <c r="P60" s="23">
        <f t="shared" si="1"/>
        <v>4646355</v>
      </c>
    </row>
    <row r="61" spans="1:16" x14ac:dyDescent="0.25">
      <c r="A61" s="2">
        <v>55</v>
      </c>
      <c r="B61" s="5">
        <v>279284</v>
      </c>
      <c r="C61" s="5">
        <v>44122107</v>
      </c>
      <c r="D61" s="40" t="s">
        <v>247</v>
      </c>
      <c r="E61" s="40"/>
      <c r="F61" s="40" t="s">
        <v>248</v>
      </c>
      <c r="G61" s="40"/>
      <c r="H61" s="4" t="s">
        <v>19</v>
      </c>
      <c r="I61" s="13">
        <v>30000</v>
      </c>
      <c r="J61" s="3">
        <v>3221249</v>
      </c>
      <c r="K61" s="23">
        <v>1000</v>
      </c>
      <c r="L61" s="23">
        <v>30000000</v>
      </c>
      <c r="M61" s="23">
        <v>1055</v>
      </c>
      <c r="N61" s="23">
        <v>31650000</v>
      </c>
      <c r="O61" s="31">
        <f t="shared" si="0"/>
        <v>1027.5</v>
      </c>
      <c r="P61" s="23">
        <f t="shared" si="1"/>
        <v>30825000</v>
      </c>
    </row>
    <row r="62" spans="1:16" x14ac:dyDescent="0.25">
      <c r="A62" s="2">
        <v>56</v>
      </c>
      <c r="B62" s="5">
        <v>279284</v>
      </c>
      <c r="C62" s="5">
        <v>44122107</v>
      </c>
      <c r="D62" s="40" t="s">
        <v>247</v>
      </c>
      <c r="E62" s="40"/>
      <c r="F62" s="40" t="s">
        <v>246</v>
      </c>
      <c r="G62" s="40"/>
      <c r="H62" s="4" t="s">
        <v>245</v>
      </c>
      <c r="I62" s="2">
        <v>3</v>
      </c>
      <c r="J62" s="3">
        <v>3221249</v>
      </c>
      <c r="K62" s="23">
        <v>25000</v>
      </c>
      <c r="L62" s="23">
        <v>75000</v>
      </c>
      <c r="M62" s="23">
        <v>26375</v>
      </c>
      <c r="N62" s="23">
        <v>79125</v>
      </c>
      <c r="O62" s="31">
        <f t="shared" si="0"/>
        <v>25687.5</v>
      </c>
      <c r="P62" s="23">
        <f t="shared" si="1"/>
        <v>77062.5</v>
      </c>
    </row>
    <row r="63" spans="1:16" x14ac:dyDescent="0.25">
      <c r="A63" s="2">
        <v>57</v>
      </c>
      <c r="B63" s="5">
        <v>233779</v>
      </c>
      <c r="C63" s="5">
        <v>41103327</v>
      </c>
      <c r="D63" s="40" t="s">
        <v>244</v>
      </c>
      <c r="E63" s="40"/>
      <c r="F63" s="40" t="s">
        <v>243</v>
      </c>
      <c r="G63" s="40"/>
      <c r="H63" s="4" t="s">
        <v>19</v>
      </c>
      <c r="I63" s="2">
        <v>50</v>
      </c>
      <c r="J63" s="3">
        <v>3362478</v>
      </c>
      <c r="K63" s="23">
        <v>75000</v>
      </c>
      <c r="L63" s="23">
        <v>3750000</v>
      </c>
      <c r="M63" s="23">
        <v>79125</v>
      </c>
      <c r="N63" s="23">
        <v>3956250</v>
      </c>
      <c r="O63" s="31">
        <f t="shared" si="0"/>
        <v>77062.5</v>
      </c>
      <c r="P63" s="23">
        <f t="shared" si="1"/>
        <v>3853125</v>
      </c>
    </row>
    <row r="64" spans="1:16" x14ac:dyDescent="0.25">
      <c r="A64" s="2">
        <v>58</v>
      </c>
      <c r="B64" s="5">
        <v>239796</v>
      </c>
      <c r="C64" s="5">
        <v>40142009</v>
      </c>
      <c r="D64" s="40" t="s">
        <v>242</v>
      </c>
      <c r="E64" s="40"/>
      <c r="F64" s="40" t="s">
        <v>241</v>
      </c>
      <c r="G64" s="40"/>
      <c r="H64" s="4" t="s">
        <v>19</v>
      </c>
      <c r="I64" s="2">
        <v>40</v>
      </c>
      <c r="J64" s="3">
        <v>3362478</v>
      </c>
      <c r="K64" s="23">
        <v>12000</v>
      </c>
      <c r="L64" s="23">
        <v>480000</v>
      </c>
      <c r="M64" s="23">
        <v>12660</v>
      </c>
      <c r="N64" s="23">
        <v>506400</v>
      </c>
      <c r="O64" s="31">
        <f t="shared" si="0"/>
        <v>12330</v>
      </c>
      <c r="P64" s="23">
        <f t="shared" si="1"/>
        <v>493200</v>
      </c>
    </row>
    <row r="65" spans="1:16" x14ac:dyDescent="0.25">
      <c r="A65" s="2">
        <v>59</v>
      </c>
      <c r="B65" s="5">
        <v>284263</v>
      </c>
      <c r="C65" s="5">
        <v>26101766</v>
      </c>
      <c r="D65" s="40" t="s">
        <v>240</v>
      </c>
      <c r="E65" s="40"/>
      <c r="F65" s="40" t="s">
        <v>239</v>
      </c>
      <c r="G65" s="40"/>
      <c r="H65" s="4" t="s">
        <v>19</v>
      </c>
      <c r="I65" s="2">
        <v>100</v>
      </c>
      <c r="J65" s="3">
        <v>3362478</v>
      </c>
      <c r="K65" s="23">
        <v>180000</v>
      </c>
      <c r="L65" s="23">
        <v>18000000</v>
      </c>
      <c r="M65" s="23">
        <v>189900</v>
      </c>
      <c r="N65" s="23">
        <v>18990000</v>
      </c>
      <c r="O65" s="31">
        <f t="shared" si="0"/>
        <v>184950</v>
      </c>
      <c r="P65" s="23">
        <f t="shared" si="1"/>
        <v>18495000</v>
      </c>
    </row>
    <row r="66" spans="1:16" x14ac:dyDescent="0.25">
      <c r="A66" s="2">
        <v>60</v>
      </c>
      <c r="B66" s="5">
        <v>284263</v>
      </c>
      <c r="C66" s="5">
        <v>40161505</v>
      </c>
      <c r="D66" s="40" t="s">
        <v>237</v>
      </c>
      <c r="E66" s="40"/>
      <c r="F66" s="40" t="s">
        <v>238</v>
      </c>
      <c r="G66" s="40"/>
      <c r="H66" s="4" t="s">
        <v>19</v>
      </c>
      <c r="I66" s="2">
        <v>100</v>
      </c>
      <c r="J66" s="3">
        <v>3362478</v>
      </c>
      <c r="K66" s="23">
        <v>150000</v>
      </c>
      <c r="L66" s="23">
        <v>15000000</v>
      </c>
      <c r="M66" s="23">
        <v>158250</v>
      </c>
      <c r="N66" s="23">
        <v>15825000</v>
      </c>
      <c r="O66" s="31">
        <f t="shared" si="0"/>
        <v>154125</v>
      </c>
      <c r="P66" s="23">
        <f t="shared" si="1"/>
        <v>15412500</v>
      </c>
    </row>
    <row r="67" spans="1:16" x14ac:dyDescent="0.25">
      <c r="A67" s="2">
        <v>61</v>
      </c>
      <c r="B67" s="5">
        <v>284263</v>
      </c>
      <c r="C67" s="5">
        <v>40161505</v>
      </c>
      <c r="D67" s="40" t="s">
        <v>237</v>
      </c>
      <c r="E67" s="40"/>
      <c r="F67" s="40" t="s">
        <v>236</v>
      </c>
      <c r="G67" s="40"/>
      <c r="H67" s="4" t="s">
        <v>54</v>
      </c>
      <c r="I67" s="2">
        <v>200</v>
      </c>
      <c r="J67" s="3">
        <v>3362478</v>
      </c>
      <c r="K67" s="23">
        <v>40000</v>
      </c>
      <c r="L67" s="23">
        <v>8000000</v>
      </c>
      <c r="M67" s="23">
        <v>42200</v>
      </c>
      <c r="N67" s="23">
        <v>8440000</v>
      </c>
      <c r="O67" s="31">
        <f t="shared" si="0"/>
        <v>41100</v>
      </c>
      <c r="P67" s="23">
        <f t="shared" si="1"/>
        <v>8220000</v>
      </c>
    </row>
    <row r="68" spans="1:16" x14ac:dyDescent="0.25">
      <c r="A68" s="2">
        <v>62</v>
      </c>
      <c r="B68" s="5">
        <v>278247</v>
      </c>
      <c r="C68" s="5">
        <v>31200000</v>
      </c>
      <c r="D68" s="40" t="s">
        <v>235</v>
      </c>
      <c r="E68" s="40" t="s">
        <v>235</v>
      </c>
      <c r="F68" s="40" t="s">
        <v>234</v>
      </c>
      <c r="G68" s="40" t="s">
        <v>234</v>
      </c>
      <c r="H68" s="4" t="s">
        <v>7</v>
      </c>
      <c r="I68" s="2">
        <v>38</v>
      </c>
      <c r="J68" s="3">
        <v>3362478</v>
      </c>
      <c r="K68" s="23">
        <v>16000</v>
      </c>
      <c r="L68" s="23">
        <v>608000</v>
      </c>
      <c r="M68" s="23">
        <v>16880</v>
      </c>
      <c r="N68" s="23">
        <v>641440</v>
      </c>
      <c r="O68" s="31">
        <f t="shared" si="0"/>
        <v>16440</v>
      </c>
      <c r="P68" s="23">
        <f t="shared" si="1"/>
        <v>624720</v>
      </c>
    </row>
    <row r="69" spans="1:16" x14ac:dyDescent="0.25">
      <c r="A69" s="2">
        <v>63</v>
      </c>
      <c r="B69" s="5">
        <v>259608</v>
      </c>
      <c r="C69" s="5">
        <v>30266300</v>
      </c>
      <c r="D69" s="40" t="s">
        <v>18</v>
      </c>
      <c r="E69" s="40" t="s">
        <v>18</v>
      </c>
      <c r="F69" s="40" t="s">
        <v>17</v>
      </c>
      <c r="G69" s="40" t="s">
        <v>17</v>
      </c>
      <c r="H69" s="4" t="s">
        <v>16</v>
      </c>
      <c r="I69" s="2">
        <v>15</v>
      </c>
      <c r="J69" s="3">
        <v>3362478</v>
      </c>
      <c r="K69" s="23">
        <v>96000</v>
      </c>
      <c r="L69" s="23">
        <v>1440000</v>
      </c>
      <c r="M69" s="23">
        <v>101280</v>
      </c>
      <c r="N69" s="23">
        <v>1519200</v>
      </c>
      <c r="O69" s="31">
        <f t="shared" si="0"/>
        <v>98640</v>
      </c>
      <c r="P69" s="23">
        <f t="shared" si="1"/>
        <v>1479600</v>
      </c>
    </row>
    <row r="70" spans="1:16" x14ac:dyDescent="0.25">
      <c r="A70" s="2">
        <v>64</v>
      </c>
      <c r="B70" s="5">
        <v>259608</v>
      </c>
      <c r="C70" s="5">
        <v>30266300</v>
      </c>
      <c r="D70" s="40" t="s">
        <v>18</v>
      </c>
      <c r="E70" s="40" t="s">
        <v>18</v>
      </c>
      <c r="F70" s="40" t="s">
        <v>233</v>
      </c>
      <c r="G70" s="40" t="s">
        <v>233</v>
      </c>
      <c r="H70" s="4" t="s">
        <v>16</v>
      </c>
      <c r="I70" s="2">
        <v>15</v>
      </c>
      <c r="J70" s="3">
        <v>3362478</v>
      </c>
      <c r="K70" s="23">
        <v>96000</v>
      </c>
      <c r="L70" s="23">
        <v>1440000</v>
      </c>
      <c r="M70" s="23">
        <v>101280</v>
      </c>
      <c r="N70" s="23">
        <v>1519200</v>
      </c>
      <c r="O70" s="31">
        <f t="shared" si="0"/>
        <v>98640</v>
      </c>
      <c r="P70" s="23">
        <f t="shared" si="1"/>
        <v>1479600</v>
      </c>
    </row>
    <row r="71" spans="1:16" x14ac:dyDescent="0.25">
      <c r="A71" s="2">
        <v>65</v>
      </c>
      <c r="B71" s="5">
        <v>259608</v>
      </c>
      <c r="C71" s="5">
        <v>30266300</v>
      </c>
      <c r="D71" s="40" t="s">
        <v>18</v>
      </c>
      <c r="E71" s="40" t="s">
        <v>18</v>
      </c>
      <c r="F71" s="40" t="s">
        <v>232</v>
      </c>
      <c r="G71" s="40" t="s">
        <v>232</v>
      </c>
      <c r="H71" s="4" t="s">
        <v>16</v>
      </c>
      <c r="I71" s="2">
        <v>15</v>
      </c>
      <c r="J71" s="3">
        <v>3362478</v>
      </c>
      <c r="K71" s="23">
        <v>96000</v>
      </c>
      <c r="L71" s="23">
        <v>1440000</v>
      </c>
      <c r="M71" s="23">
        <v>101280</v>
      </c>
      <c r="N71" s="23">
        <v>1519200</v>
      </c>
      <c r="O71" s="31">
        <f t="shared" si="0"/>
        <v>98640</v>
      </c>
      <c r="P71" s="23">
        <f t="shared" si="1"/>
        <v>1479600</v>
      </c>
    </row>
    <row r="72" spans="1:16" x14ac:dyDescent="0.25">
      <c r="A72" s="2">
        <v>66</v>
      </c>
      <c r="B72" s="5">
        <v>259608</v>
      </c>
      <c r="C72" s="5">
        <v>30266300</v>
      </c>
      <c r="D72" s="40" t="s">
        <v>18</v>
      </c>
      <c r="E72" s="40" t="s">
        <v>18</v>
      </c>
      <c r="F72" s="40" t="s">
        <v>231</v>
      </c>
      <c r="G72" s="40" t="s">
        <v>231</v>
      </c>
      <c r="H72" s="4" t="s">
        <v>16</v>
      </c>
      <c r="I72" s="2">
        <v>15</v>
      </c>
      <c r="J72" s="3">
        <v>3362478</v>
      </c>
      <c r="K72" s="23">
        <v>96000</v>
      </c>
      <c r="L72" s="23">
        <v>1440000</v>
      </c>
      <c r="M72" s="23">
        <v>101280</v>
      </c>
      <c r="N72" s="23">
        <v>1519200</v>
      </c>
      <c r="O72" s="31">
        <f t="shared" ref="O72:O135" si="2">AVERAGE(M72,K72)</f>
        <v>98640</v>
      </c>
      <c r="P72" s="23">
        <f t="shared" ref="P72:P135" si="3">AVERAGE(N72,L72)</f>
        <v>1479600</v>
      </c>
    </row>
    <row r="73" spans="1:16" x14ac:dyDescent="0.25">
      <c r="A73" s="2">
        <v>67</v>
      </c>
      <c r="B73" s="5">
        <v>259608</v>
      </c>
      <c r="C73" s="5">
        <v>30266300</v>
      </c>
      <c r="D73" s="40" t="s">
        <v>18</v>
      </c>
      <c r="E73" s="40" t="s">
        <v>18</v>
      </c>
      <c r="F73" s="40" t="s">
        <v>230</v>
      </c>
      <c r="G73" s="40" t="s">
        <v>230</v>
      </c>
      <c r="H73" s="4" t="s">
        <v>16</v>
      </c>
      <c r="I73" s="2">
        <v>15</v>
      </c>
      <c r="J73" s="3">
        <v>3362478</v>
      </c>
      <c r="K73" s="23">
        <v>44000</v>
      </c>
      <c r="L73" s="23">
        <v>660000</v>
      </c>
      <c r="M73" s="23">
        <v>46420</v>
      </c>
      <c r="N73" s="23">
        <v>696300</v>
      </c>
      <c r="O73" s="31">
        <f t="shared" si="2"/>
        <v>45210</v>
      </c>
      <c r="P73" s="23">
        <f t="shared" si="3"/>
        <v>678150</v>
      </c>
    </row>
    <row r="74" spans="1:16" x14ac:dyDescent="0.25">
      <c r="A74" s="2">
        <v>68</v>
      </c>
      <c r="B74" s="5">
        <v>278034</v>
      </c>
      <c r="C74" s="5">
        <v>54101601</v>
      </c>
      <c r="D74" s="40" t="s">
        <v>229</v>
      </c>
      <c r="E74" s="40" t="s">
        <v>229</v>
      </c>
      <c r="F74" s="40" t="s">
        <v>228</v>
      </c>
      <c r="G74" s="40" t="s">
        <v>228</v>
      </c>
      <c r="H74" s="4" t="s">
        <v>54</v>
      </c>
      <c r="I74" s="2">
        <v>60</v>
      </c>
      <c r="J74" s="3">
        <v>3362478</v>
      </c>
      <c r="K74" s="23">
        <v>54000</v>
      </c>
      <c r="L74" s="23">
        <v>3240000</v>
      </c>
      <c r="M74" s="23">
        <v>56970</v>
      </c>
      <c r="N74" s="23">
        <v>3418200</v>
      </c>
      <c r="O74" s="31">
        <f t="shared" si="2"/>
        <v>55485</v>
      </c>
      <c r="P74" s="23">
        <f t="shared" si="3"/>
        <v>3329100</v>
      </c>
    </row>
    <row r="75" spans="1:16" x14ac:dyDescent="0.25">
      <c r="A75" s="2">
        <v>69</v>
      </c>
      <c r="B75" s="5">
        <v>278034</v>
      </c>
      <c r="C75" s="5">
        <v>54101601</v>
      </c>
      <c r="D75" s="40" t="s">
        <v>227</v>
      </c>
      <c r="E75" s="40" t="s">
        <v>227</v>
      </c>
      <c r="F75" s="40" t="s">
        <v>226</v>
      </c>
      <c r="G75" s="40" t="s">
        <v>226</v>
      </c>
      <c r="H75" s="4" t="s">
        <v>54</v>
      </c>
      <c r="I75" s="2">
        <v>50</v>
      </c>
      <c r="J75" s="3">
        <v>3362478</v>
      </c>
      <c r="K75" s="23">
        <v>121380</v>
      </c>
      <c r="L75" s="23">
        <v>6069000</v>
      </c>
      <c r="M75" s="23">
        <v>128056</v>
      </c>
      <c r="N75" s="23">
        <v>6402795</v>
      </c>
      <c r="O75" s="31">
        <f t="shared" si="2"/>
        <v>124718</v>
      </c>
      <c r="P75" s="23">
        <f t="shared" si="3"/>
        <v>6235897.5</v>
      </c>
    </row>
    <row r="76" spans="1:16" x14ac:dyDescent="0.25">
      <c r="A76" s="2">
        <v>70</v>
      </c>
      <c r="B76" s="5">
        <v>278034</v>
      </c>
      <c r="C76" s="5">
        <v>54101601</v>
      </c>
      <c r="D76" s="40" t="s">
        <v>225</v>
      </c>
      <c r="E76" s="40" t="s">
        <v>225</v>
      </c>
      <c r="F76" s="40" t="s">
        <v>225</v>
      </c>
      <c r="G76" s="40" t="s">
        <v>225</v>
      </c>
      <c r="H76" s="4" t="s">
        <v>19</v>
      </c>
      <c r="I76" s="2">
        <v>300</v>
      </c>
      <c r="J76" s="3">
        <v>3362478</v>
      </c>
      <c r="K76" s="24">
        <v>433</v>
      </c>
      <c r="L76" s="23">
        <v>129948</v>
      </c>
      <c r="M76" s="24">
        <v>457</v>
      </c>
      <c r="N76" s="23">
        <v>137095</v>
      </c>
      <c r="O76" s="31">
        <f t="shared" si="2"/>
        <v>445</v>
      </c>
      <c r="P76" s="23">
        <f t="shared" si="3"/>
        <v>133521.5</v>
      </c>
    </row>
    <row r="77" spans="1:16" x14ac:dyDescent="0.25">
      <c r="A77" s="2">
        <v>71</v>
      </c>
      <c r="B77" s="5">
        <v>242434</v>
      </c>
      <c r="C77" s="5">
        <v>14121503</v>
      </c>
      <c r="D77" s="40" t="s">
        <v>224</v>
      </c>
      <c r="E77" s="40" t="s">
        <v>224</v>
      </c>
      <c r="F77" s="40" t="s">
        <v>223</v>
      </c>
      <c r="G77" s="40" t="s">
        <v>223</v>
      </c>
      <c r="H77" s="4" t="s">
        <v>19</v>
      </c>
      <c r="I77" s="2">
        <v>30</v>
      </c>
      <c r="J77" s="3">
        <v>3362478</v>
      </c>
      <c r="K77" s="23">
        <v>16800</v>
      </c>
      <c r="L77" s="23">
        <v>504000</v>
      </c>
      <c r="M77" s="23">
        <v>17724</v>
      </c>
      <c r="N77" s="23">
        <v>531720</v>
      </c>
      <c r="O77" s="31">
        <f t="shared" si="2"/>
        <v>17262</v>
      </c>
      <c r="P77" s="23">
        <f t="shared" si="3"/>
        <v>517860</v>
      </c>
    </row>
    <row r="78" spans="1:16" x14ac:dyDescent="0.25">
      <c r="A78" s="2">
        <v>72</v>
      </c>
      <c r="B78" s="5">
        <v>231871</v>
      </c>
      <c r="C78" s="5">
        <v>31201503</v>
      </c>
      <c r="D78" s="40" t="s">
        <v>221</v>
      </c>
      <c r="E78" s="40" t="s">
        <v>221</v>
      </c>
      <c r="F78" s="40" t="s">
        <v>222</v>
      </c>
      <c r="G78" s="40" t="s">
        <v>219</v>
      </c>
      <c r="H78" s="4" t="s">
        <v>19</v>
      </c>
      <c r="I78" s="2">
        <v>30</v>
      </c>
      <c r="J78" s="3">
        <v>3362478</v>
      </c>
      <c r="K78" s="23">
        <v>13000</v>
      </c>
      <c r="L78" s="23">
        <v>390000</v>
      </c>
      <c r="M78" s="23">
        <v>13715</v>
      </c>
      <c r="N78" s="23">
        <v>411450</v>
      </c>
      <c r="O78" s="31">
        <f t="shared" si="2"/>
        <v>13357.5</v>
      </c>
      <c r="P78" s="23">
        <f t="shared" si="3"/>
        <v>400725</v>
      </c>
    </row>
    <row r="79" spans="1:16" x14ac:dyDescent="0.25">
      <c r="A79" s="2">
        <v>73</v>
      </c>
      <c r="B79" s="5">
        <v>231871</v>
      </c>
      <c r="C79" s="5">
        <v>31201503</v>
      </c>
      <c r="D79" s="40" t="s">
        <v>221</v>
      </c>
      <c r="E79" s="40" t="s">
        <v>221</v>
      </c>
      <c r="F79" s="40" t="s">
        <v>220</v>
      </c>
      <c r="G79" s="40" t="s">
        <v>219</v>
      </c>
      <c r="H79" s="4" t="s">
        <v>19</v>
      </c>
      <c r="I79" s="2">
        <v>30</v>
      </c>
      <c r="J79" s="3">
        <v>3362478</v>
      </c>
      <c r="K79" s="23">
        <v>14000</v>
      </c>
      <c r="L79" s="23">
        <v>420000</v>
      </c>
      <c r="M79" s="23">
        <v>14770</v>
      </c>
      <c r="N79" s="23">
        <v>443100</v>
      </c>
      <c r="O79" s="31">
        <f t="shared" si="2"/>
        <v>14385</v>
      </c>
      <c r="P79" s="23">
        <f t="shared" si="3"/>
        <v>431550</v>
      </c>
    </row>
    <row r="80" spans="1:16" x14ac:dyDescent="0.25">
      <c r="A80" s="2">
        <v>74</v>
      </c>
      <c r="B80" s="5">
        <v>241312</v>
      </c>
      <c r="C80" s="5">
        <v>11151700</v>
      </c>
      <c r="D80" s="40" t="s">
        <v>218</v>
      </c>
      <c r="E80" s="40" t="s">
        <v>218</v>
      </c>
      <c r="F80" s="40" t="s">
        <v>217</v>
      </c>
      <c r="G80" s="40" t="s">
        <v>216</v>
      </c>
      <c r="H80" s="4" t="s">
        <v>19</v>
      </c>
      <c r="I80" s="2">
        <v>130</v>
      </c>
      <c r="J80" s="3">
        <v>3362478</v>
      </c>
      <c r="K80" s="23">
        <v>31000</v>
      </c>
      <c r="L80" s="23">
        <v>4030000</v>
      </c>
      <c r="M80" s="23">
        <v>32705</v>
      </c>
      <c r="N80" s="23">
        <v>4251650</v>
      </c>
      <c r="O80" s="31">
        <f t="shared" si="2"/>
        <v>31852.5</v>
      </c>
      <c r="P80" s="23">
        <f t="shared" si="3"/>
        <v>4140825</v>
      </c>
    </row>
    <row r="81" spans="1:16" x14ac:dyDescent="0.25">
      <c r="A81" s="2">
        <v>75</v>
      </c>
      <c r="B81" s="5">
        <v>232164</v>
      </c>
      <c r="C81" s="5">
        <v>41104102</v>
      </c>
      <c r="D81" s="40" t="s">
        <v>215</v>
      </c>
      <c r="E81" s="40" t="s">
        <v>215</v>
      </c>
      <c r="F81" s="40" t="s">
        <v>214</v>
      </c>
      <c r="G81" s="40" t="s">
        <v>214</v>
      </c>
      <c r="H81" s="4" t="s">
        <v>19</v>
      </c>
      <c r="I81" s="2">
        <v>5</v>
      </c>
      <c r="J81" s="3">
        <v>3362478</v>
      </c>
      <c r="K81" s="23">
        <v>21848</v>
      </c>
      <c r="L81" s="23">
        <v>109242</v>
      </c>
      <c r="M81" s="23">
        <v>23050</v>
      </c>
      <c r="N81" s="23">
        <v>115250</v>
      </c>
      <c r="O81" s="31">
        <f t="shared" si="2"/>
        <v>22449</v>
      </c>
      <c r="P81" s="23">
        <f t="shared" si="3"/>
        <v>112246</v>
      </c>
    </row>
    <row r="82" spans="1:16" x14ac:dyDescent="0.25">
      <c r="A82" s="2">
        <v>76</v>
      </c>
      <c r="B82" s="5">
        <v>279381</v>
      </c>
      <c r="C82" s="5">
        <v>47131821</v>
      </c>
      <c r="D82" s="40" t="s">
        <v>213</v>
      </c>
      <c r="E82" s="40" t="s">
        <v>213</v>
      </c>
      <c r="F82" s="40" t="s">
        <v>212</v>
      </c>
      <c r="G82" s="40" t="s">
        <v>212</v>
      </c>
      <c r="H82" s="4" t="s">
        <v>19</v>
      </c>
      <c r="I82" s="2">
        <v>3</v>
      </c>
      <c r="J82" s="3">
        <v>3362478</v>
      </c>
      <c r="K82" s="23">
        <v>80000</v>
      </c>
      <c r="L82" s="23">
        <v>240000</v>
      </c>
      <c r="M82" s="23">
        <v>84400</v>
      </c>
      <c r="N82" s="23">
        <v>253200</v>
      </c>
      <c r="O82" s="31">
        <f t="shared" si="2"/>
        <v>82200</v>
      </c>
      <c r="P82" s="23">
        <f t="shared" si="3"/>
        <v>246600</v>
      </c>
    </row>
    <row r="83" spans="1:16" x14ac:dyDescent="0.25">
      <c r="A83" s="2">
        <v>77</v>
      </c>
      <c r="B83" s="5">
        <v>278969</v>
      </c>
      <c r="C83" s="5">
        <v>27111701</v>
      </c>
      <c r="D83" s="40" t="s">
        <v>211</v>
      </c>
      <c r="E83" s="40" t="s">
        <v>211</v>
      </c>
      <c r="F83" s="40" t="s">
        <v>210</v>
      </c>
      <c r="G83" s="40" t="s">
        <v>210</v>
      </c>
      <c r="H83" s="4" t="s">
        <v>19</v>
      </c>
      <c r="I83" s="2">
        <v>15</v>
      </c>
      <c r="J83" s="3">
        <v>3362478</v>
      </c>
      <c r="K83" s="23">
        <v>28000</v>
      </c>
      <c r="L83" s="23">
        <v>420000</v>
      </c>
      <c r="M83" s="23">
        <v>29540</v>
      </c>
      <c r="N83" s="23">
        <v>443100</v>
      </c>
      <c r="O83" s="31">
        <f t="shared" si="2"/>
        <v>28770</v>
      </c>
      <c r="P83" s="23">
        <f t="shared" si="3"/>
        <v>431550</v>
      </c>
    </row>
    <row r="84" spans="1:16" x14ac:dyDescent="0.25">
      <c r="A84" s="2">
        <v>78</v>
      </c>
      <c r="B84" s="5">
        <v>239283</v>
      </c>
      <c r="C84" s="5">
        <v>23242113</v>
      </c>
      <c r="D84" s="40" t="s">
        <v>208</v>
      </c>
      <c r="E84" s="40" t="s">
        <v>208</v>
      </c>
      <c r="F84" s="40" t="s">
        <v>209</v>
      </c>
      <c r="G84" s="40" t="s">
        <v>209</v>
      </c>
      <c r="H84" s="4" t="s">
        <v>19</v>
      </c>
      <c r="I84" s="2">
        <v>4</v>
      </c>
      <c r="J84" s="3">
        <v>3362478</v>
      </c>
      <c r="K84" s="23">
        <v>400000</v>
      </c>
      <c r="L84" s="23">
        <v>1600000</v>
      </c>
      <c r="M84" s="23">
        <v>422000</v>
      </c>
      <c r="N84" s="23">
        <v>1688000</v>
      </c>
      <c r="O84" s="31">
        <f t="shared" si="2"/>
        <v>411000</v>
      </c>
      <c r="P84" s="23">
        <f t="shared" si="3"/>
        <v>1644000</v>
      </c>
    </row>
    <row r="85" spans="1:16" x14ac:dyDescent="0.25">
      <c r="A85" s="2">
        <v>79</v>
      </c>
      <c r="B85" s="5">
        <v>239283</v>
      </c>
      <c r="C85" s="5">
        <v>23242113</v>
      </c>
      <c r="D85" s="40" t="s">
        <v>208</v>
      </c>
      <c r="E85" s="40" t="s">
        <v>208</v>
      </c>
      <c r="F85" s="40" t="s">
        <v>207</v>
      </c>
      <c r="G85" s="40" t="s">
        <v>207</v>
      </c>
      <c r="H85" s="4" t="s">
        <v>19</v>
      </c>
      <c r="I85" s="2">
        <v>8</v>
      </c>
      <c r="J85" s="3">
        <v>3362478</v>
      </c>
      <c r="K85" s="23">
        <v>192114</v>
      </c>
      <c r="L85" s="23">
        <v>1536909</v>
      </c>
      <c r="M85" s="23">
        <v>202680</v>
      </c>
      <c r="N85" s="23">
        <v>1621439</v>
      </c>
      <c r="O85" s="31">
        <f t="shared" si="2"/>
        <v>197397</v>
      </c>
      <c r="P85" s="23">
        <f t="shared" si="3"/>
        <v>1579174</v>
      </c>
    </row>
    <row r="86" spans="1:16" x14ac:dyDescent="0.25">
      <c r="A86" s="2">
        <v>80</v>
      </c>
      <c r="B86" s="5">
        <v>265528</v>
      </c>
      <c r="C86" s="5">
        <v>13111300</v>
      </c>
      <c r="D86" s="40" t="s">
        <v>206</v>
      </c>
      <c r="E86" s="40" t="s">
        <v>206</v>
      </c>
      <c r="F86" s="40" t="s">
        <v>206</v>
      </c>
      <c r="G86" s="40" t="s">
        <v>206</v>
      </c>
      <c r="H86" s="4" t="s">
        <v>19</v>
      </c>
      <c r="I86" s="2">
        <v>450</v>
      </c>
      <c r="J86" s="3">
        <v>3362478</v>
      </c>
      <c r="K86" s="23">
        <v>20000</v>
      </c>
      <c r="L86" s="23">
        <v>9000000</v>
      </c>
      <c r="M86" s="23">
        <v>21100</v>
      </c>
      <c r="N86" s="23">
        <v>9495000</v>
      </c>
      <c r="O86" s="31">
        <f t="shared" si="2"/>
        <v>20550</v>
      </c>
      <c r="P86" s="23">
        <f t="shared" si="3"/>
        <v>9247500</v>
      </c>
    </row>
    <row r="87" spans="1:16" x14ac:dyDescent="0.25">
      <c r="A87" s="2">
        <v>81</v>
      </c>
      <c r="B87" s="5">
        <v>265528</v>
      </c>
      <c r="C87" s="5">
        <v>13111300</v>
      </c>
      <c r="D87" s="40" t="s">
        <v>205</v>
      </c>
      <c r="E87" s="40" t="s">
        <v>205</v>
      </c>
      <c r="F87" s="40" t="s">
        <v>205</v>
      </c>
      <c r="G87" s="40" t="s">
        <v>205</v>
      </c>
      <c r="H87" s="4" t="s">
        <v>19</v>
      </c>
      <c r="I87" s="2">
        <v>200</v>
      </c>
      <c r="J87" s="3">
        <v>3362478</v>
      </c>
      <c r="K87" s="23">
        <v>70000</v>
      </c>
      <c r="L87" s="23">
        <v>14000000</v>
      </c>
      <c r="M87" s="23">
        <v>73850</v>
      </c>
      <c r="N87" s="23">
        <v>14770000</v>
      </c>
      <c r="O87" s="31">
        <f t="shared" si="2"/>
        <v>71925</v>
      </c>
      <c r="P87" s="23">
        <f t="shared" si="3"/>
        <v>14385000</v>
      </c>
    </row>
    <row r="88" spans="1:16" x14ac:dyDescent="0.25">
      <c r="A88" s="2">
        <v>82</v>
      </c>
      <c r="B88" s="5">
        <v>265528</v>
      </c>
      <c r="C88" s="5">
        <v>13111300</v>
      </c>
      <c r="D88" s="40" t="s">
        <v>204</v>
      </c>
      <c r="E88" s="40" t="s">
        <v>204</v>
      </c>
      <c r="F88" s="40" t="s">
        <v>204</v>
      </c>
      <c r="G88" s="40" t="s">
        <v>204</v>
      </c>
      <c r="H88" s="4" t="s">
        <v>19</v>
      </c>
      <c r="I88" s="2">
        <v>200</v>
      </c>
      <c r="J88" s="3">
        <v>3362478</v>
      </c>
      <c r="K88" s="23">
        <v>90000</v>
      </c>
      <c r="L88" s="23">
        <v>18000000</v>
      </c>
      <c r="M88" s="23">
        <v>94950</v>
      </c>
      <c r="N88" s="23">
        <v>18990000</v>
      </c>
      <c r="O88" s="31">
        <f t="shared" si="2"/>
        <v>92475</v>
      </c>
      <c r="P88" s="23">
        <f t="shared" si="3"/>
        <v>18495000</v>
      </c>
    </row>
    <row r="89" spans="1:16" x14ac:dyDescent="0.25">
      <c r="A89" s="2">
        <v>83</v>
      </c>
      <c r="B89" s="5">
        <v>265528</v>
      </c>
      <c r="C89" s="5">
        <v>13111300</v>
      </c>
      <c r="D89" s="40" t="s">
        <v>203</v>
      </c>
      <c r="E89" s="40" t="s">
        <v>203</v>
      </c>
      <c r="F89" s="40" t="s">
        <v>203</v>
      </c>
      <c r="G89" s="40" t="s">
        <v>203</v>
      </c>
      <c r="H89" s="4" t="s">
        <v>19</v>
      </c>
      <c r="I89" s="2">
        <v>200</v>
      </c>
      <c r="J89" s="3">
        <v>3362478</v>
      </c>
      <c r="K89" s="23">
        <v>110000</v>
      </c>
      <c r="L89" s="23">
        <v>22000000</v>
      </c>
      <c r="M89" s="23">
        <v>116050</v>
      </c>
      <c r="N89" s="23">
        <v>23210000</v>
      </c>
      <c r="O89" s="31">
        <f t="shared" si="2"/>
        <v>113025</v>
      </c>
      <c r="P89" s="23">
        <f t="shared" si="3"/>
        <v>22605000</v>
      </c>
    </row>
    <row r="90" spans="1:16" x14ac:dyDescent="0.25">
      <c r="A90" s="2">
        <v>84</v>
      </c>
      <c r="B90" s="5">
        <v>280447</v>
      </c>
      <c r="C90" s="5">
        <v>23230000</v>
      </c>
      <c r="D90" s="40" t="s">
        <v>202</v>
      </c>
      <c r="E90" s="40" t="s">
        <v>202</v>
      </c>
      <c r="F90" s="40" t="s">
        <v>201</v>
      </c>
      <c r="G90" s="40" t="s">
        <v>201</v>
      </c>
      <c r="H90" s="4" t="s">
        <v>19</v>
      </c>
      <c r="I90" s="2">
        <v>30</v>
      </c>
      <c r="J90" s="3">
        <v>3362478</v>
      </c>
      <c r="K90" s="23">
        <v>50000</v>
      </c>
      <c r="L90" s="23">
        <v>1500000</v>
      </c>
      <c r="M90" s="23">
        <v>52750</v>
      </c>
      <c r="N90" s="23">
        <v>1582500</v>
      </c>
      <c r="O90" s="31">
        <f t="shared" si="2"/>
        <v>51375</v>
      </c>
      <c r="P90" s="23">
        <f t="shared" si="3"/>
        <v>1541250</v>
      </c>
    </row>
    <row r="91" spans="1:16" x14ac:dyDescent="0.25">
      <c r="A91" s="2">
        <v>85</v>
      </c>
      <c r="B91" s="5">
        <v>282432</v>
      </c>
      <c r="C91" s="5">
        <v>27111911</v>
      </c>
      <c r="D91" s="40" t="s">
        <v>197</v>
      </c>
      <c r="E91" s="40" t="s">
        <v>197</v>
      </c>
      <c r="F91" s="40" t="s">
        <v>200</v>
      </c>
      <c r="G91" s="40" t="s">
        <v>200</v>
      </c>
      <c r="H91" s="4" t="s">
        <v>19</v>
      </c>
      <c r="I91" s="2">
        <v>0</v>
      </c>
      <c r="J91" s="3">
        <v>3362478</v>
      </c>
      <c r="K91" s="23">
        <v>50000</v>
      </c>
      <c r="L91" t="s">
        <v>340</v>
      </c>
      <c r="M91" s="23">
        <v>52750</v>
      </c>
      <c r="N91" t="s">
        <v>340</v>
      </c>
      <c r="O91" s="31">
        <f t="shared" si="2"/>
        <v>51375</v>
      </c>
      <c r="P91" s="23" t="e">
        <f t="shared" si="3"/>
        <v>#DIV/0!</v>
      </c>
    </row>
    <row r="92" spans="1:16" x14ac:dyDescent="0.25">
      <c r="A92" s="2">
        <v>86</v>
      </c>
      <c r="B92" s="5">
        <v>282432</v>
      </c>
      <c r="C92" s="5">
        <v>27111911</v>
      </c>
      <c r="D92" s="40" t="s">
        <v>197</v>
      </c>
      <c r="E92" s="40" t="s">
        <v>197</v>
      </c>
      <c r="F92" s="40" t="s">
        <v>199</v>
      </c>
      <c r="G92" s="40" t="s">
        <v>199</v>
      </c>
      <c r="H92" s="4" t="s">
        <v>19</v>
      </c>
      <c r="I92" s="2">
        <v>0</v>
      </c>
      <c r="J92" s="3">
        <v>3362478</v>
      </c>
      <c r="K92" s="23">
        <v>70000</v>
      </c>
      <c r="L92" t="s">
        <v>340</v>
      </c>
      <c r="M92" s="23">
        <v>73850</v>
      </c>
      <c r="N92" t="s">
        <v>340</v>
      </c>
      <c r="O92" s="31">
        <f t="shared" si="2"/>
        <v>71925</v>
      </c>
      <c r="P92" s="23" t="e">
        <f t="shared" si="3"/>
        <v>#DIV/0!</v>
      </c>
    </row>
    <row r="93" spans="1:16" x14ac:dyDescent="0.25">
      <c r="A93" s="2">
        <v>87</v>
      </c>
      <c r="B93" s="5">
        <v>282432</v>
      </c>
      <c r="C93" s="5">
        <v>27111911</v>
      </c>
      <c r="D93" s="40" t="s">
        <v>197</v>
      </c>
      <c r="E93" s="40" t="s">
        <v>197</v>
      </c>
      <c r="F93" s="40" t="s">
        <v>198</v>
      </c>
      <c r="G93" s="40" t="s">
        <v>198</v>
      </c>
      <c r="H93" s="4" t="s">
        <v>19</v>
      </c>
      <c r="I93" s="2">
        <v>0</v>
      </c>
      <c r="J93" s="3">
        <v>3362478</v>
      </c>
      <c r="K93" s="23">
        <v>96000</v>
      </c>
      <c r="L93" t="s">
        <v>340</v>
      </c>
      <c r="M93" s="23">
        <v>101280</v>
      </c>
      <c r="N93" t="s">
        <v>340</v>
      </c>
      <c r="O93" s="31">
        <f t="shared" si="2"/>
        <v>98640</v>
      </c>
      <c r="P93" s="23" t="e">
        <f t="shared" si="3"/>
        <v>#DIV/0!</v>
      </c>
    </row>
    <row r="94" spans="1:16" x14ac:dyDescent="0.25">
      <c r="A94" s="2">
        <v>88</v>
      </c>
      <c r="B94" s="5">
        <v>282432</v>
      </c>
      <c r="C94" s="5">
        <v>27111911</v>
      </c>
      <c r="D94" s="40" t="s">
        <v>197</v>
      </c>
      <c r="E94" s="40" t="s">
        <v>197</v>
      </c>
      <c r="F94" s="40" t="s">
        <v>196</v>
      </c>
      <c r="G94" s="40" t="s">
        <v>196</v>
      </c>
      <c r="H94" s="4" t="s">
        <v>19</v>
      </c>
      <c r="I94" s="2">
        <v>0</v>
      </c>
      <c r="J94" s="3">
        <v>3362478</v>
      </c>
      <c r="K94" s="23">
        <v>116000</v>
      </c>
      <c r="L94" t="s">
        <v>340</v>
      </c>
      <c r="M94" s="23">
        <v>122380</v>
      </c>
      <c r="N94" t="s">
        <v>340</v>
      </c>
      <c r="O94" s="31">
        <f t="shared" si="2"/>
        <v>119190</v>
      </c>
      <c r="P94" s="23" t="e">
        <f t="shared" si="3"/>
        <v>#DIV/0!</v>
      </c>
    </row>
    <row r="95" spans="1:16" x14ac:dyDescent="0.25">
      <c r="A95" s="2">
        <v>89</v>
      </c>
      <c r="B95" s="5">
        <v>273089</v>
      </c>
      <c r="C95" s="5">
        <v>22101703</v>
      </c>
      <c r="D95" s="40" t="s">
        <v>187</v>
      </c>
      <c r="E95" s="40" t="s">
        <v>187</v>
      </c>
      <c r="F95" s="40" t="s">
        <v>195</v>
      </c>
      <c r="G95" s="40" t="s">
        <v>195</v>
      </c>
      <c r="H95" s="4" t="s">
        <v>19</v>
      </c>
      <c r="I95" s="2">
        <v>45</v>
      </c>
      <c r="J95" s="3">
        <v>3362478</v>
      </c>
      <c r="K95" s="23">
        <v>15968</v>
      </c>
      <c r="L95" s="23">
        <v>718577</v>
      </c>
      <c r="M95" s="23">
        <v>16847</v>
      </c>
      <c r="N95" s="23">
        <v>758098</v>
      </c>
      <c r="O95" s="31">
        <f t="shared" si="2"/>
        <v>16407.5</v>
      </c>
      <c r="P95" s="23">
        <f t="shared" si="3"/>
        <v>738337.5</v>
      </c>
    </row>
    <row r="96" spans="1:16" x14ac:dyDescent="0.25">
      <c r="A96" s="2">
        <v>90</v>
      </c>
      <c r="B96" s="5">
        <v>273089</v>
      </c>
      <c r="C96" s="5">
        <v>22101703</v>
      </c>
      <c r="D96" s="40" t="s">
        <v>187</v>
      </c>
      <c r="E96" s="40" t="s">
        <v>187</v>
      </c>
      <c r="F96" s="40" t="s">
        <v>194</v>
      </c>
      <c r="G96" s="40" t="s">
        <v>194</v>
      </c>
      <c r="H96" s="4" t="s">
        <v>19</v>
      </c>
      <c r="I96" s="2">
        <v>45</v>
      </c>
      <c r="J96" s="3">
        <v>3362478</v>
      </c>
      <c r="K96" s="23">
        <v>110000</v>
      </c>
      <c r="L96" s="23">
        <v>4950000</v>
      </c>
      <c r="M96" s="23">
        <v>116050</v>
      </c>
      <c r="N96" s="23">
        <v>5222250</v>
      </c>
      <c r="O96" s="31">
        <f t="shared" si="2"/>
        <v>113025</v>
      </c>
      <c r="P96" s="23">
        <f t="shared" si="3"/>
        <v>5086125</v>
      </c>
    </row>
    <row r="97" spans="1:16" x14ac:dyDescent="0.25">
      <c r="A97" s="2">
        <v>91</v>
      </c>
      <c r="B97" s="5">
        <v>273089</v>
      </c>
      <c r="C97" s="5">
        <v>22101703</v>
      </c>
      <c r="D97" s="40" t="s">
        <v>187</v>
      </c>
      <c r="E97" s="40" t="s">
        <v>187</v>
      </c>
      <c r="F97" s="40" t="s">
        <v>193</v>
      </c>
      <c r="G97" s="40" t="s">
        <v>193</v>
      </c>
      <c r="H97" s="4" t="s">
        <v>19</v>
      </c>
      <c r="I97" s="2">
        <v>45</v>
      </c>
      <c r="J97" s="3">
        <v>3362478</v>
      </c>
      <c r="K97" s="23">
        <v>100000</v>
      </c>
      <c r="L97" s="23">
        <v>4500000</v>
      </c>
      <c r="M97" s="23">
        <v>105500</v>
      </c>
      <c r="N97" s="23">
        <v>4747500</v>
      </c>
      <c r="O97" s="31">
        <f t="shared" si="2"/>
        <v>102750</v>
      </c>
      <c r="P97" s="23">
        <f t="shared" si="3"/>
        <v>4623750</v>
      </c>
    </row>
    <row r="98" spans="1:16" x14ac:dyDescent="0.25">
      <c r="A98" s="2">
        <v>92</v>
      </c>
      <c r="B98" s="5">
        <v>273089</v>
      </c>
      <c r="C98" s="5">
        <v>22101703</v>
      </c>
      <c r="D98" s="40" t="s">
        <v>187</v>
      </c>
      <c r="E98" s="40" t="s">
        <v>187</v>
      </c>
      <c r="F98" s="40" t="s">
        <v>192</v>
      </c>
      <c r="G98" s="40" t="s">
        <v>192</v>
      </c>
      <c r="H98" s="4" t="s">
        <v>19</v>
      </c>
      <c r="I98" s="2">
        <v>45</v>
      </c>
      <c r="J98" s="3">
        <v>3362478</v>
      </c>
      <c r="K98" s="23">
        <v>18470</v>
      </c>
      <c r="L98" s="23">
        <v>831159</v>
      </c>
      <c r="M98" s="23">
        <v>19486</v>
      </c>
      <c r="N98" s="23">
        <v>876873</v>
      </c>
      <c r="O98" s="31">
        <f t="shared" si="2"/>
        <v>18978</v>
      </c>
      <c r="P98" s="23">
        <f t="shared" si="3"/>
        <v>854016</v>
      </c>
    </row>
    <row r="99" spans="1:16" x14ac:dyDescent="0.25">
      <c r="A99" s="2">
        <v>93</v>
      </c>
      <c r="B99" s="5">
        <v>273089</v>
      </c>
      <c r="C99" s="5">
        <v>22101703</v>
      </c>
      <c r="D99" s="40" t="s">
        <v>187</v>
      </c>
      <c r="E99" s="40" t="s">
        <v>187</v>
      </c>
      <c r="F99" s="40" t="s">
        <v>191</v>
      </c>
      <c r="G99" s="40" t="s">
        <v>191</v>
      </c>
      <c r="H99" s="4" t="s">
        <v>19</v>
      </c>
      <c r="I99" s="2">
        <v>45</v>
      </c>
      <c r="J99" s="3">
        <v>3362478</v>
      </c>
      <c r="K99" s="23">
        <v>72000</v>
      </c>
      <c r="L99" s="23">
        <v>3240000</v>
      </c>
      <c r="M99" s="23">
        <v>75960</v>
      </c>
      <c r="N99" s="23">
        <v>3418200</v>
      </c>
      <c r="O99" s="31">
        <f t="shared" si="2"/>
        <v>73980</v>
      </c>
      <c r="P99" s="23">
        <f t="shared" si="3"/>
        <v>3329100</v>
      </c>
    </row>
    <row r="100" spans="1:16" x14ac:dyDescent="0.25">
      <c r="A100" s="2">
        <v>94</v>
      </c>
      <c r="B100" s="5">
        <v>273089</v>
      </c>
      <c r="C100" s="5">
        <v>22101703</v>
      </c>
      <c r="D100" s="40" t="s">
        <v>187</v>
      </c>
      <c r="E100" s="40" t="s">
        <v>187</v>
      </c>
      <c r="F100" s="40" t="s">
        <v>190</v>
      </c>
      <c r="G100" s="40" t="s">
        <v>190</v>
      </c>
      <c r="H100" s="4" t="s">
        <v>19</v>
      </c>
      <c r="I100" s="2">
        <v>45</v>
      </c>
      <c r="J100" s="3">
        <v>3362478</v>
      </c>
      <c r="K100" s="23">
        <v>112000</v>
      </c>
      <c r="L100" s="23">
        <v>5040000</v>
      </c>
      <c r="M100" s="23">
        <v>118160</v>
      </c>
      <c r="N100" s="23">
        <v>5317200</v>
      </c>
      <c r="O100" s="31">
        <f t="shared" si="2"/>
        <v>115080</v>
      </c>
      <c r="P100" s="23">
        <f t="shared" si="3"/>
        <v>5178600</v>
      </c>
    </row>
    <row r="101" spans="1:16" x14ac:dyDescent="0.25">
      <c r="A101" s="2">
        <v>95</v>
      </c>
      <c r="B101" s="5">
        <v>273089</v>
      </c>
      <c r="C101" s="5">
        <v>22101703</v>
      </c>
      <c r="D101" s="40" t="s">
        <v>187</v>
      </c>
      <c r="E101" s="40" t="s">
        <v>187</v>
      </c>
      <c r="F101" s="40" t="s">
        <v>189</v>
      </c>
      <c r="G101" s="40" t="s">
        <v>189</v>
      </c>
      <c r="H101" s="4" t="s">
        <v>19</v>
      </c>
      <c r="I101" s="2">
        <v>45</v>
      </c>
      <c r="J101" s="3">
        <v>3362478</v>
      </c>
      <c r="K101" s="23">
        <v>68640</v>
      </c>
      <c r="L101" s="23">
        <v>3088800</v>
      </c>
      <c r="M101" s="23">
        <v>72415</v>
      </c>
      <c r="N101" s="23">
        <v>3258684</v>
      </c>
      <c r="O101" s="31">
        <f t="shared" si="2"/>
        <v>70527.5</v>
      </c>
      <c r="P101" s="23">
        <f t="shared" si="3"/>
        <v>3173742</v>
      </c>
    </row>
    <row r="102" spans="1:16" x14ac:dyDescent="0.25">
      <c r="A102" s="2">
        <v>96</v>
      </c>
      <c r="B102" s="5">
        <v>273089</v>
      </c>
      <c r="C102" s="5">
        <v>22101703</v>
      </c>
      <c r="D102" s="40" t="s">
        <v>187</v>
      </c>
      <c r="E102" s="40" t="s">
        <v>187</v>
      </c>
      <c r="F102" s="40" t="s">
        <v>188</v>
      </c>
      <c r="G102" s="40" t="s">
        <v>188</v>
      </c>
      <c r="H102" s="4" t="s">
        <v>19</v>
      </c>
      <c r="I102" s="2">
        <v>45</v>
      </c>
      <c r="J102" s="3">
        <v>3362478</v>
      </c>
      <c r="K102" s="23">
        <v>120000</v>
      </c>
      <c r="L102" s="23">
        <v>5400000</v>
      </c>
      <c r="M102" s="23">
        <v>126600</v>
      </c>
      <c r="N102" s="23">
        <v>5697000</v>
      </c>
      <c r="O102" s="31">
        <f t="shared" si="2"/>
        <v>123300</v>
      </c>
      <c r="P102" s="23">
        <f t="shared" si="3"/>
        <v>5548500</v>
      </c>
    </row>
    <row r="103" spans="1:16" x14ac:dyDescent="0.25">
      <c r="A103" s="2">
        <v>97</v>
      </c>
      <c r="B103" s="5">
        <v>273089</v>
      </c>
      <c r="C103" s="5">
        <v>22101703</v>
      </c>
      <c r="D103" s="40" t="s">
        <v>187</v>
      </c>
      <c r="E103" s="40" t="s">
        <v>187</v>
      </c>
      <c r="F103" s="40" t="s">
        <v>186</v>
      </c>
      <c r="G103" s="40" t="s">
        <v>186</v>
      </c>
      <c r="H103" s="4" t="s">
        <v>19</v>
      </c>
      <c r="I103" s="2">
        <v>30</v>
      </c>
      <c r="J103" s="3">
        <v>3362478</v>
      </c>
      <c r="K103" s="23">
        <v>192000</v>
      </c>
      <c r="L103" s="23">
        <v>5760000</v>
      </c>
      <c r="M103" s="23">
        <v>202560</v>
      </c>
      <c r="N103" s="23">
        <v>6076800</v>
      </c>
      <c r="O103" s="31">
        <f t="shared" si="2"/>
        <v>197280</v>
      </c>
      <c r="P103" s="23">
        <f t="shared" si="3"/>
        <v>5918400</v>
      </c>
    </row>
    <row r="104" spans="1:16" x14ac:dyDescent="0.25">
      <c r="A104" s="2">
        <v>98</v>
      </c>
      <c r="B104" s="5">
        <v>233847</v>
      </c>
      <c r="C104" s="5">
        <v>31162404</v>
      </c>
      <c r="D104" s="40" t="s">
        <v>185</v>
      </c>
      <c r="E104" s="40" t="s">
        <v>185</v>
      </c>
      <c r="F104" s="40" t="s">
        <v>184</v>
      </c>
      <c r="G104" s="40" t="s">
        <v>184</v>
      </c>
      <c r="H104" s="4" t="s">
        <v>135</v>
      </c>
      <c r="I104" s="2">
        <v>90</v>
      </c>
      <c r="J104" s="3">
        <v>3362478</v>
      </c>
      <c r="K104" s="23">
        <v>32000</v>
      </c>
      <c r="L104" s="23">
        <v>2880000</v>
      </c>
      <c r="M104" s="23">
        <v>33760</v>
      </c>
      <c r="N104" s="23">
        <v>3038400</v>
      </c>
      <c r="O104" s="31">
        <f t="shared" si="2"/>
        <v>32880</v>
      </c>
      <c r="P104" s="23">
        <f t="shared" si="3"/>
        <v>2959200</v>
      </c>
    </row>
    <row r="105" spans="1:16" x14ac:dyDescent="0.25">
      <c r="A105" s="2">
        <v>99</v>
      </c>
      <c r="B105" s="5">
        <v>233847</v>
      </c>
      <c r="C105" s="5">
        <v>31162404</v>
      </c>
      <c r="D105" s="40" t="s">
        <v>183</v>
      </c>
      <c r="E105" s="40" t="s">
        <v>183</v>
      </c>
      <c r="F105" s="40" t="s">
        <v>182</v>
      </c>
      <c r="G105" s="40" t="s">
        <v>182</v>
      </c>
      <c r="H105" s="4" t="s">
        <v>135</v>
      </c>
      <c r="I105" s="2">
        <v>45</v>
      </c>
      <c r="J105" s="3">
        <v>3362478</v>
      </c>
      <c r="K105" s="23">
        <v>151140</v>
      </c>
      <c r="L105" s="23">
        <v>6801300</v>
      </c>
      <c r="M105" s="23">
        <v>159453</v>
      </c>
      <c r="N105" s="23">
        <v>7175371</v>
      </c>
      <c r="O105" s="31">
        <f t="shared" si="2"/>
        <v>155296.5</v>
      </c>
      <c r="P105" s="23">
        <f t="shared" si="3"/>
        <v>6988335.5</v>
      </c>
    </row>
    <row r="106" spans="1:16" x14ac:dyDescent="0.25">
      <c r="A106" s="2">
        <v>100</v>
      </c>
      <c r="B106" s="5">
        <v>287764</v>
      </c>
      <c r="C106" s="5">
        <v>46181504</v>
      </c>
      <c r="D106" s="40" t="s">
        <v>181</v>
      </c>
      <c r="E106" s="40" t="s">
        <v>181</v>
      </c>
      <c r="F106" s="40" t="s">
        <v>180</v>
      </c>
      <c r="G106" s="40" t="s">
        <v>180</v>
      </c>
      <c r="H106" s="4" t="s">
        <v>123</v>
      </c>
      <c r="I106" s="2">
        <v>150</v>
      </c>
      <c r="J106" s="3">
        <v>3362478</v>
      </c>
      <c r="K106" s="23">
        <v>18000</v>
      </c>
      <c r="L106" s="23">
        <v>2700000</v>
      </c>
      <c r="M106" s="23">
        <v>18990</v>
      </c>
      <c r="N106" s="23">
        <v>2848500</v>
      </c>
      <c r="O106" s="31">
        <f t="shared" si="2"/>
        <v>18495</v>
      </c>
      <c r="P106" s="23">
        <f t="shared" si="3"/>
        <v>2774250</v>
      </c>
    </row>
    <row r="107" spans="1:16" x14ac:dyDescent="0.25">
      <c r="A107" s="2">
        <v>101</v>
      </c>
      <c r="B107" s="5">
        <v>288360</v>
      </c>
      <c r="C107" s="5">
        <v>27111729</v>
      </c>
      <c r="D107" s="40" t="s">
        <v>179</v>
      </c>
      <c r="E107" s="40" t="s">
        <v>179</v>
      </c>
      <c r="F107" s="40" t="s">
        <v>178</v>
      </c>
      <c r="G107" s="40" t="s">
        <v>178</v>
      </c>
      <c r="H107" s="4" t="s">
        <v>115</v>
      </c>
      <c r="I107" s="2">
        <v>8</v>
      </c>
      <c r="J107" s="3">
        <v>3362478</v>
      </c>
      <c r="K107" s="23">
        <v>128996</v>
      </c>
      <c r="L107" s="23">
        <v>1031968</v>
      </c>
      <c r="M107" s="23">
        <v>136091</v>
      </c>
      <c r="N107" s="23">
        <v>1088726</v>
      </c>
      <c r="O107" s="31">
        <f t="shared" si="2"/>
        <v>132543.5</v>
      </c>
      <c r="P107" s="23">
        <f t="shared" si="3"/>
        <v>1060347</v>
      </c>
    </row>
    <row r="108" spans="1:16" x14ac:dyDescent="0.25">
      <c r="A108" s="2">
        <v>102</v>
      </c>
      <c r="B108" s="5">
        <v>235283</v>
      </c>
      <c r="C108" s="5">
        <v>11121503</v>
      </c>
      <c r="D108" s="40" t="s">
        <v>15</v>
      </c>
      <c r="E108" s="40" t="s">
        <v>15</v>
      </c>
      <c r="F108" s="40" t="s">
        <v>177</v>
      </c>
      <c r="G108" s="40" t="s">
        <v>177</v>
      </c>
      <c r="H108" s="4" t="s">
        <v>7</v>
      </c>
      <c r="I108" s="2">
        <v>11</v>
      </c>
      <c r="J108" s="3">
        <v>3362478</v>
      </c>
      <c r="K108" s="23">
        <v>180000</v>
      </c>
      <c r="L108" s="23">
        <v>1980000</v>
      </c>
      <c r="M108" s="23">
        <v>189900</v>
      </c>
      <c r="N108" s="23">
        <v>2088900</v>
      </c>
      <c r="O108" s="31">
        <f t="shared" si="2"/>
        <v>184950</v>
      </c>
      <c r="P108" s="23">
        <f t="shared" si="3"/>
        <v>2034450</v>
      </c>
    </row>
    <row r="109" spans="1:16" x14ac:dyDescent="0.25">
      <c r="A109" s="2">
        <v>103</v>
      </c>
      <c r="B109" s="5">
        <v>235283</v>
      </c>
      <c r="C109" s="5">
        <v>11121503</v>
      </c>
      <c r="D109" s="40" t="s">
        <v>15</v>
      </c>
      <c r="E109" s="40" t="s">
        <v>15</v>
      </c>
      <c r="F109" s="40" t="s">
        <v>176</v>
      </c>
      <c r="G109" s="40" t="s">
        <v>176</v>
      </c>
      <c r="H109" s="4" t="s">
        <v>4</v>
      </c>
      <c r="I109" s="2">
        <v>11</v>
      </c>
      <c r="J109" s="3">
        <v>3362478</v>
      </c>
      <c r="K109" s="23">
        <v>700000</v>
      </c>
      <c r="L109" s="23">
        <v>7700000</v>
      </c>
      <c r="M109" s="23">
        <v>738500</v>
      </c>
      <c r="N109" s="23">
        <v>8123500</v>
      </c>
      <c r="O109" s="31">
        <f t="shared" si="2"/>
        <v>719250</v>
      </c>
      <c r="P109" s="23">
        <f t="shared" si="3"/>
        <v>7911750</v>
      </c>
    </row>
    <row r="110" spans="1:16" x14ac:dyDescent="0.25">
      <c r="A110" s="2">
        <v>104</v>
      </c>
      <c r="B110" s="5">
        <v>235283</v>
      </c>
      <c r="C110" s="5">
        <v>11121503</v>
      </c>
      <c r="D110" s="40" t="s">
        <v>15</v>
      </c>
      <c r="E110" s="40" t="s">
        <v>15</v>
      </c>
      <c r="F110" s="40" t="s">
        <v>175</v>
      </c>
      <c r="G110" s="40" t="s">
        <v>175</v>
      </c>
      <c r="H110" s="4" t="s">
        <v>4</v>
      </c>
      <c r="I110" s="2">
        <v>5</v>
      </c>
      <c r="J110" s="3">
        <v>3362478</v>
      </c>
      <c r="K110" s="23">
        <v>700000</v>
      </c>
      <c r="L110" s="23">
        <v>3500000</v>
      </c>
      <c r="M110" s="23">
        <v>738500</v>
      </c>
      <c r="N110" s="23">
        <v>3692500</v>
      </c>
      <c r="O110" s="31">
        <f t="shared" si="2"/>
        <v>719250</v>
      </c>
      <c r="P110" s="23">
        <f t="shared" si="3"/>
        <v>3596250</v>
      </c>
    </row>
    <row r="111" spans="1:16" x14ac:dyDescent="0.25">
      <c r="A111" s="2">
        <v>105</v>
      </c>
      <c r="B111" s="5">
        <v>235283</v>
      </c>
      <c r="C111" s="5">
        <v>11121503</v>
      </c>
      <c r="D111" s="40" t="s">
        <v>15</v>
      </c>
      <c r="E111" s="40" t="s">
        <v>15</v>
      </c>
      <c r="F111" s="40" t="s">
        <v>14</v>
      </c>
      <c r="G111" s="40" t="s">
        <v>14</v>
      </c>
      <c r="H111" s="4" t="s">
        <v>4</v>
      </c>
      <c r="I111" s="2">
        <v>5</v>
      </c>
      <c r="J111" s="3">
        <v>3362478</v>
      </c>
      <c r="K111" s="23">
        <v>600000</v>
      </c>
      <c r="L111" s="23">
        <v>3000000</v>
      </c>
      <c r="M111" s="23">
        <v>633000</v>
      </c>
      <c r="N111" s="23">
        <v>3165000</v>
      </c>
      <c r="O111" s="31">
        <f t="shared" si="2"/>
        <v>616500</v>
      </c>
      <c r="P111" s="23">
        <f t="shared" si="3"/>
        <v>3082500</v>
      </c>
    </row>
    <row r="112" spans="1:16" x14ac:dyDescent="0.25">
      <c r="A112" s="2">
        <v>106</v>
      </c>
      <c r="B112" s="5">
        <v>235283</v>
      </c>
      <c r="C112" s="5">
        <v>11121503</v>
      </c>
      <c r="D112" s="40" t="s">
        <v>15</v>
      </c>
      <c r="E112" s="40" t="s">
        <v>15</v>
      </c>
      <c r="F112" s="40" t="s">
        <v>174</v>
      </c>
      <c r="G112" s="40" t="s">
        <v>174</v>
      </c>
      <c r="H112" s="4" t="s">
        <v>4</v>
      </c>
      <c r="I112" s="2">
        <v>3</v>
      </c>
      <c r="J112" s="3">
        <v>3362478</v>
      </c>
      <c r="K112" s="23">
        <v>650000</v>
      </c>
      <c r="L112" s="23">
        <v>1950000</v>
      </c>
      <c r="M112" s="23">
        <v>685750</v>
      </c>
      <c r="N112" s="23">
        <v>2057250</v>
      </c>
      <c r="O112" s="31">
        <f t="shared" si="2"/>
        <v>667875</v>
      </c>
      <c r="P112" s="23">
        <f t="shared" si="3"/>
        <v>2003625</v>
      </c>
    </row>
    <row r="113" spans="1:16" x14ac:dyDescent="0.25">
      <c r="A113" s="2">
        <v>107</v>
      </c>
      <c r="B113" s="5">
        <v>235283</v>
      </c>
      <c r="C113" s="5">
        <v>11121503</v>
      </c>
      <c r="D113" s="40" t="s">
        <v>173</v>
      </c>
      <c r="E113" s="40" t="s">
        <v>173</v>
      </c>
      <c r="F113" s="40" t="s">
        <v>172</v>
      </c>
      <c r="G113" s="40" t="s">
        <v>172</v>
      </c>
      <c r="H113" s="4" t="s">
        <v>7</v>
      </c>
      <c r="I113" s="2">
        <v>8</v>
      </c>
      <c r="J113" s="3">
        <v>3362478</v>
      </c>
      <c r="K113" s="23">
        <v>290000</v>
      </c>
      <c r="L113" s="23">
        <v>2320000</v>
      </c>
      <c r="M113" s="23">
        <v>305950</v>
      </c>
      <c r="N113" s="23">
        <v>2447600</v>
      </c>
      <c r="O113" s="31">
        <f t="shared" si="2"/>
        <v>297975</v>
      </c>
      <c r="P113" s="23">
        <f t="shared" si="3"/>
        <v>2383800</v>
      </c>
    </row>
    <row r="114" spans="1:16" x14ac:dyDescent="0.25">
      <c r="A114" s="2">
        <v>108</v>
      </c>
      <c r="B114" s="5">
        <v>249419</v>
      </c>
      <c r="C114" s="5">
        <v>23101509</v>
      </c>
      <c r="D114" s="40" t="s">
        <v>166</v>
      </c>
      <c r="E114" s="40" t="s">
        <v>166</v>
      </c>
      <c r="F114" s="40" t="s">
        <v>171</v>
      </c>
      <c r="G114" s="40" t="s">
        <v>171</v>
      </c>
      <c r="H114" s="4" t="s">
        <v>168</v>
      </c>
      <c r="I114" s="2">
        <v>23</v>
      </c>
      <c r="J114" s="3">
        <v>3362478</v>
      </c>
      <c r="K114" s="23">
        <v>48000</v>
      </c>
      <c r="L114" s="23">
        <v>1104000</v>
      </c>
      <c r="M114" s="23">
        <v>50640</v>
      </c>
      <c r="N114" s="23">
        <v>1164720</v>
      </c>
      <c r="O114" s="31">
        <f t="shared" si="2"/>
        <v>49320</v>
      </c>
      <c r="P114" s="23">
        <f t="shared" si="3"/>
        <v>1134360</v>
      </c>
    </row>
    <row r="115" spans="1:16" x14ac:dyDescent="0.25">
      <c r="A115" s="2">
        <v>109</v>
      </c>
      <c r="B115" s="5">
        <v>249419</v>
      </c>
      <c r="C115" s="5">
        <v>23101509</v>
      </c>
      <c r="D115" s="40" t="s">
        <v>166</v>
      </c>
      <c r="E115" s="40" t="s">
        <v>166</v>
      </c>
      <c r="F115" s="40" t="s">
        <v>170</v>
      </c>
      <c r="G115" s="40" t="s">
        <v>170</v>
      </c>
      <c r="H115" s="4" t="s">
        <v>168</v>
      </c>
      <c r="I115" s="2">
        <v>23</v>
      </c>
      <c r="J115" s="3">
        <v>3362478</v>
      </c>
      <c r="K115" s="23">
        <v>57200</v>
      </c>
      <c r="L115" s="23">
        <v>1315600</v>
      </c>
      <c r="M115" s="23">
        <v>60346</v>
      </c>
      <c r="N115" s="23">
        <v>1387958</v>
      </c>
      <c r="O115" s="31">
        <f t="shared" si="2"/>
        <v>58773</v>
      </c>
      <c r="P115" s="23">
        <f t="shared" si="3"/>
        <v>1351779</v>
      </c>
    </row>
    <row r="116" spans="1:16" x14ac:dyDescent="0.25">
      <c r="A116" s="2">
        <v>110</v>
      </c>
      <c r="B116" s="5">
        <v>249419</v>
      </c>
      <c r="C116" s="5">
        <v>23101509</v>
      </c>
      <c r="D116" s="40" t="s">
        <v>166</v>
      </c>
      <c r="E116" s="40" t="s">
        <v>166</v>
      </c>
      <c r="F116" s="40" t="s">
        <v>169</v>
      </c>
      <c r="G116" s="40" t="s">
        <v>169</v>
      </c>
      <c r="H116" s="4" t="s">
        <v>168</v>
      </c>
      <c r="I116" s="2">
        <v>23</v>
      </c>
      <c r="J116" s="3">
        <v>3362478</v>
      </c>
      <c r="K116" s="23">
        <v>54000</v>
      </c>
      <c r="L116" s="23">
        <v>1242000</v>
      </c>
      <c r="M116" s="23">
        <v>56970</v>
      </c>
      <c r="N116" s="23">
        <v>1310310</v>
      </c>
      <c r="O116" s="31">
        <f t="shared" si="2"/>
        <v>55485</v>
      </c>
      <c r="P116" s="23">
        <f t="shared" si="3"/>
        <v>1276155</v>
      </c>
    </row>
    <row r="117" spans="1:16" x14ac:dyDescent="0.25">
      <c r="A117" s="2">
        <v>111</v>
      </c>
      <c r="B117" s="5">
        <v>249419</v>
      </c>
      <c r="C117" s="5">
        <v>23101509</v>
      </c>
      <c r="D117" s="40" t="s">
        <v>166</v>
      </c>
      <c r="E117" s="40" t="s">
        <v>166</v>
      </c>
      <c r="F117" s="40" t="s">
        <v>167</v>
      </c>
      <c r="G117" s="40" t="s">
        <v>167</v>
      </c>
      <c r="H117" s="4" t="s">
        <v>164</v>
      </c>
      <c r="I117" s="2">
        <v>23</v>
      </c>
      <c r="J117" s="3">
        <v>3362478</v>
      </c>
      <c r="K117" s="23">
        <v>740000</v>
      </c>
      <c r="L117" s="23">
        <v>17020000</v>
      </c>
      <c r="M117" s="23">
        <v>780700</v>
      </c>
      <c r="N117" s="23">
        <v>17956100</v>
      </c>
      <c r="O117" s="31">
        <f t="shared" si="2"/>
        <v>760350</v>
      </c>
      <c r="P117" s="23">
        <f t="shared" si="3"/>
        <v>17488050</v>
      </c>
    </row>
    <row r="118" spans="1:16" x14ac:dyDescent="0.25">
      <c r="A118" s="2">
        <v>112</v>
      </c>
      <c r="B118" s="5">
        <v>249419</v>
      </c>
      <c r="C118" s="5">
        <v>23101509</v>
      </c>
      <c r="D118" s="40" t="s">
        <v>166</v>
      </c>
      <c r="E118" s="40" t="s">
        <v>166</v>
      </c>
      <c r="F118" s="40" t="s">
        <v>165</v>
      </c>
      <c r="G118" s="40" t="s">
        <v>165</v>
      </c>
      <c r="H118" s="4" t="s">
        <v>164</v>
      </c>
      <c r="I118" s="2">
        <v>23</v>
      </c>
      <c r="J118" s="3">
        <v>3362478</v>
      </c>
      <c r="K118" s="23">
        <v>740000</v>
      </c>
      <c r="L118" s="23">
        <v>17020000</v>
      </c>
      <c r="M118" s="23">
        <v>780700</v>
      </c>
      <c r="N118" s="23">
        <v>17956100</v>
      </c>
      <c r="O118" s="31">
        <f t="shared" si="2"/>
        <v>760350</v>
      </c>
      <c r="P118" s="23">
        <f t="shared" si="3"/>
        <v>17488050</v>
      </c>
    </row>
    <row r="119" spans="1:16" x14ac:dyDescent="0.25">
      <c r="A119" s="2">
        <v>113</v>
      </c>
      <c r="B119" s="5">
        <v>249419</v>
      </c>
      <c r="C119" s="5">
        <v>23101509</v>
      </c>
      <c r="D119" s="40" t="s">
        <v>159</v>
      </c>
      <c r="E119" s="40" t="s">
        <v>159</v>
      </c>
      <c r="F119" s="40" t="s">
        <v>163</v>
      </c>
      <c r="G119" s="40" t="s">
        <v>163</v>
      </c>
      <c r="H119" s="4" t="s">
        <v>19</v>
      </c>
      <c r="I119" s="2">
        <v>90</v>
      </c>
      <c r="J119" s="3">
        <v>3362478</v>
      </c>
      <c r="K119" s="23">
        <v>4000</v>
      </c>
      <c r="L119" s="23">
        <v>360000</v>
      </c>
      <c r="M119" s="23">
        <v>4220</v>
      </c>
      <c r="N119" s="23">
        <v>379800</v>
      </c>
      <c r="O119" s="31">
        <f t="shared" si="2"/>
        <v>4110</v>
      </c>
      <c r="P119" s="23">
        <f t="shared" si="3"/>
        <v>369900</v>
      </c>
    </row>
    <row r="120" spans="1:16" x14ac:dyDescent="0.25">
      <c r="A120" s="2">
        <v>114</v>
      </c>
      <c r="B120" s="5">
        <v>249419</v>
      </c>
      <c r="C120" s="5">
        <v>23101509</v>
      </c>
      <c r="D120" s="40" t="s">
        <v>159</v>
      </c>
      <c r="E120" s="40" t="s">
        <v>159</v>
      </c>
      <c r="F120" s="40" t="s">
        <v>162</v>
      </c>
      <c r="G120" s="40" t="s">
        <v>162</v>
      </c>
      <c r="H120" s="4" t="s">
        <v>19</v>
      </c>
      <c r="I120" s="2">
        <v>90</v>
      </c>
      <c r="J120" s="3">
        <v>3362478</v>
      </c>
      <c r="K120" s="23">
        <v>3500</v>
      </c>
      <c r="L120" s="23">
        <v>315000</v>
      </c>
      <c r="M120" s="23">
        <v>3693</v>
      </c>
      <c r="N120" s="23">
        <v>332325</v>
      </c>
      <c r="O120" s="31">
        <f t="shared" si="2"/>
        <v>3596.5</v>
      </c>
      <c r="P120" s="23">
        <f t="shared" si="3"/>
        <v>323662.5</v>
      </c>
    </row>
    <row r="121" spans="1:16" x14ac:dyDescent="0.25">
      <c r="A121" s="2">
        <v>115</v>
      </c>
      <c r="B121" s="5">
        <v>249419</v>
      </c>
      <c r="C121" s="5">
        <v>23101509</v>
      </c>
      <c r="D121" s="40" t="s">
        <v>159</v>
      </c>
      <c r="E121" s="40" t="s">
        <v>159</v>
      </c>
      <c r="F121" s="40" t="s">
        <v>161</v>
      </c>
      <c r="G121" s="40" t="s">
        <v>161</v>
      </c>
      <c r="H121" s="4" t="s">
        <v>19</v>
      </c>
      <c r="I121" s="2">
        <v>90</v>
      </c>
      <c r="J121" s="3">
        <v>3362478</v>
      </c>
      <c r="K121" s="23">
        <v>4000</v>
      </c>
      <c r="L121" s="23">
        <v>360000</v>
      </c>
      <c r="M121" s="23">
        <v>4220</v>
      </c>
      <c r="N121" s="23">
        <v>379800</v>
      </c>
      <c r="O121" s="31">
        <f t="shared" si="2"/>
        <v>4110</v>
      </c>
      <c r="P121" s="23">
        <f t="shared" si="3"/>
        <v>369900</v>
      </c>
    </row>
    <row r="122" spans="1:16" x14ac:dyDescent="0.25">
      <c r="A122" s="2">
        <v>116</v>
      </c>
      <c r="B122" s="5">
        <v>249419</v>
      </c>
      <c r="C122" s="5">
        <v>23101509</v>
      </c>
      <c r="D122" s="40" t="s">
        <v>159</v>
      </c>
      <c r="E122" s="40" t="s">
        <v>159</v>
      </c>
      <c r="F122" s="40" t="s">
        <v>160</v>
      </c>
      <c r="G122" s="40" t="s">
        <v>160</v>
      </c>
      <c r="H122" s="4" t="s">
        <v>19</v>
      </c>
      <c r="I122" s="2">
        <v>90</v>
      </c>
      <c r="J122" s="3">
        <v>3362478</v>
      </c>
      <c r="K122" s="23">
        <v>3500</v>
      </c>
      <c r="L122" s="23">
        <v>315000</v>
      </c>
      <c r="M122" s="23">
        <v>3693</v>
      </c>
      <c r="N122" s="23">
        <v>332325</v>
      </c>
      <c r="O122" s="31">
        <f t="shared" si="2"/>
        <v>3596.5</v>
      </c>
      <c r="P122" s="23">
        <f t="shared" si="3"/>
        <v>323662.5</v>
      </c>
    </row>
    <row r="123" spans="1:16" x14ac:dyDescent="0.25">
      <c r="A123" s="2">
        <v>117</v>
      </c>
      <c r="B123" s="5">
        <v>249419</v>
      </c>
      <c r="C123" s="5">
        <v>23101509</v>
      </c>
      <c r="D123" s="40" t="s">
        <v>159</v>
      </c>
      <c r="E123" s="40" t="s">
        <v>159</v>
      </c>
      <c r="F123" s="40" t="s">
        <v>158</v>
      </c>
      <c r="G123" s="40" t="s">
        <v>158</v>
      </c>
      <c r="H123" s="4" t="s">
        <v>19</v>
      </c>
      <c r="I123" s="2">
        <v>90</v>
      </c>
      <c r="J123" s="3">
        <v>3362478</v>
      </c>
      <c r="K123" s="23">
        <v>3500</v>
      </c>
      <c r="L123" s="23">
        <v>315000</v>
      </c>
      <c r="M123" s="23">
        <v>3693</v>
      </c>
      <c r="N123" s="23">
        <v>332325</v>
      </c>
      <c r="O123" s="31">
        <f t="shared" si="2"/>
        <v>3596.5</v>
      </c>
      <c r="P123" s="23">
        <f t="shared" si="3"/>
        <v>323662.5</v>
      </c>
    </row>
    <row r="124" spans="1:16" x14ac:dyDescent="0.25">
      <c r="A124" s="2">
        <v>118</v>
      </c>
      <c r="B124" s="5">
        <v>234744</v>
      </c>
      <c r="C124" s="5">
        <v>27111926</v>
      </c>
      <c r="D124" s="40" t="s">
        <v>156</v>
      </c>
      <c r="E124" s="40" t="s">
        <v>156</v>
      </c>
      <c r="F124" s="40" t="s">
        <v>157</v>
      </c>
      <c r="G124" s="40" t="s">
        <v>157</v>
      </c>
      <c r="H124" s="4" t="s">
        <v>19</v>
      </c>
      <c r="I124" s="2">
        <v>10</v>
      </c>
      <c r="J124" s="3">
        <v>3362478</v>
      </c>
      <c r="K124" s="23">
        <v>75000</v>
      </c>
      <c r="L124" s="23">
        <v>750000</v>
      </c>
      <c r="M124" s="23">
        <v>79125</v>
      </c>
      <c r="N124" s="23">
        <v>791250</v>
      </c>
      <c r="O124" s="31">
        <f t="shared" si="2"/>
        <v>77062.5</v>
      </c>
      <c r="P124" s="23">
        <f t="shared" si="3"/>
        <v>770625</v>
      </c>
    </row>
    <row r="125" spans="1:16" x14ac:dyDescent="0.25">
      <c r="A125" s="2">
        <v>119</v>
      </c>
      <c r="B125" s="5">
        <v>234744</v>
      </c>
      <c r="C125" s="5">
        <v>27111926</v>
      </c>
      <c r="D125" s="40" t="s">
        <v>156</v>
      </c>
      <c r="E125" s="40" t="s">
        <v>156</v>
      </c>
      <c r="F125" s="40" t="s">
        <v>155</v>
      </c>
      <c r="G125" s="40" t="s">
        <v>155</v>
      </c>
      <c r="H125" s="4" t="s">
        <v>19</v>
      </c>
      <c r="I125" s="2">
        <v>10</v>
      </c>
      <c r="J125" s="3">
        <v>3362478</v>
      </c>
      <c r="K125" s="23">
        <v>17400</v>
      </c>
      <c r="L125" s="23">
        <v>174000</v>
      </c>
      <c r="M125" s="23">
        <v>18357</v>
      </c>
      <c r="N125" s="23">
        <v>183570</v>
      </c>
      <c r="O125" s="31">
        <f t="shared" si="2"/>
        <v>17878.5</v>
      </c>
      <c r="P125" s="23">
        <f t="shared" si="3"/>
        <v>178785</v>
      </c>
    </row>
    <row r="126" spans="1:16" x14ac:dyDescent="0.25">
      <c r="A126" s="2">
        <v>120</v>
      </c>
      <c r="B126" s="5">
        <v>258079</v>
      </c>
      <c r="C126" s="5">
        <v>11121610</v>
      </c>
      <c r="D126" s="40" t="s">
        <v>154</v>
      </c>
      <c r="E126" s="40" t="s">
        <v>154</v>
      </c>
      <c r="F126" s="40" t="s">
        <v>153</v>
      </c>
      <c r="G126" s="40" t="s">
        <v>153</v>
      </c>
      <c r="H126" s="4" t="s">
        <v>11</v>
      </c>
      <c r="I126" s="2">
        <v>3750</v>
      </c>
      <c r="J126" s="3">
        <v>3362478</v>
      </c>
      <c r="K126" s="23">
        <v>7000</v>
      </c>
      <c r="L126" s="23">
        <v>26250000</v>
      </c>
      <c r="M126" s="23">
        <v>7385</v>
      </c>
      <c r="N126" s="23">
        <v>27693750</v>
      </c>
      <c r="O126" s="31">
        <f t="shared" si="2"/>
        <v>7192.5</v>
      </c>
      <c r="P126" s="23">
        <f t="shared" si="3"/>
        <v>26971875</v>
      </c>
    </row>
    <row r="127" spans="1:16" x14ac:dyDescent="0.25">
      <c r="A127" s="2">
        <v>121</v>
      </c>
      <c r="B127" s="5">
        <v>258079</v>
      </c>
      <c r="C127" s="5">
        <v>11121610</v>
      </c>
      <c r="D127" s="40" t="s">
        <v>152</v>
      </c>
      <c r="E127" s="40" t="s">
        <v>152</v>
      </c>
      <c r="F127" s="40" t="s">
        <v>151</v>
      </c>
      <c r="G127" s="40" t="s">
        <v>151</v>
      </c>
      <c r="H127" s="4" t="s">
        <v>11</v>
      </c>
      <c r="I127" s="2">
        <v>2250</v>
      </c>
      <c r="J127" s="3">
        <v>3362478</v>
      </c>
      <c r="K127" s="23">
        <v>6200</v>
      </c>
      <c r="L127" s="23">
        <v>13950000</v>
      </c>
      <c r="M127" s="23">
        <v>6541</v>
      </c>
      <c r="N127" s="23">
        <v>14717250</v>
      </c>
      <c r="O127" s="31">
        <f t="shared" si="2"/>
        <v>6370.5</v>
      </c>
      <c r="P127" s="23">
        <f t="shared" si="3"/>
        <v>14333625</v>
      </c>
    </row>
    <row r="128" spans="1:16" x14ac:dyDescent="0.25">
      <c r="A128" s="2">
        <v>122</v>
      </c>
      <c r="B128" s="5">
        <v>258079</v>
      </c>
      <c r="C128" s="5">
        <v>11121617</v>
      </c>
      <c r="D128" s="40" t="s">
        <v>13</v>
      </c>
      <c r="E128" s="40" t="s">
        <v>13</v>
      </c>
      <c r="F128" s="40" t="s">
        <v>12</v>
      </c>
      <c r="G128" s="40" t="s">
        <v>12</v>
      </c>
      <c r="H128" s="4" t="s">
        <v>11</v>
      </c>
      <c r="I128" s="2">
        <v>3750</v>
      </c>
      <c r="J128" s="3">
        <v>3362478</v>
      </c>
      <c r="K128" s="23">
        <v>7200</v>
      </c>
      <c r="L128" s="23">
        <v>27000000</v>
      </c>
      <c r="M128" s="23">
        <v>7596</v>
      </c>
      <c r="N128" s="23">
        <v>28485000</v>
      </c>
      <c r="O128" s="31">
        <f t="shared" si="2"/>
        <v>7398</v>
      </c>
      <c r="P128" s="23">
        <f t="shared" si="3"/>
        <v>27742500</v>
      </c>
    </row>
    <row r="129" spans="1:16" x14ac:dyDescent="0.25">
      <c r="A129" s="2">
        <v>123</v>
      </c>
      <c r="B129" s="5">
        <v>258079</v>
      </c>
      <c r="C129" s="5">
        <v>11121610</v>
      </c>
      <c r="D129" s="40" t="s">
        <v>150</v>
      </c>
      <c r="E129" s="40" t="s">
        <v>150</v>
      </c>
      <c r="F129" s="40" t="s">
        <v>149</v>
      </c>
      <c r="G129" s="40" t="s">
        <v>149</v>
      </c>
      <c r="H129" s="4" t="s">
        <v>148</v>
      </c>
      <c r="I129" s="2">
        <v>150</v>
      </c>
      <c r="J129" s="3">
        <v>3362478</v>
      </c>
      <c r="K129" s="23">
        <v>68000</v>
      </c>
      <c r="L129" s="23">
        <v>10200000</v>
      </c>
      <c r="M129" s="23">
        <v>71740</v>
      </c>
      <c r="N129" s="23">
        <v>10761000</v>
      </c>
      <c r="O129" s="31">
        <f t="shared" si="2"/>
        <v>69870</v>
      </c>
      <c r="P129" s="23">
        <f t="shared" si="3"/>
        <v>10480500</v>
      </c>
    </row>
    <row r="130" spans="1:16" x14ac:dyDescent="0.25">
      <c r="A130" s="2">
        <v>124</v>
      </c>
      <c r="B130" s="5">
        <v>255262</v>
      </c>
      <c r="C130" s="5">
        <v>30266300</v>
      </c>
      <c r="D130" s="40" t="s">
        <v>147</v>
      </c>
      <c r="E130" s="40" t="s">
        <v>147</v>
      </c>
      <c r="F130" s="40" t="s">
        <v>146</v>
      </c>
      <c r="G130" s="40" t="s">
        <v>146</v>
      </c>
      <c r="H130" s="4" t="s">
        <v>19</v>
      </c>
      <c r="I130" s="2">
        <v>50</v>
      </c>
      <c r="J130" s="3">
        <v>3362478</v>
      </c>
      <c r="K130" s="23">
        <v>20000</v>
      </c>
      <c r="L130" s="23">
        <v>1000000</v>
      </c>
      <c r="M130" s="23">
        <v>21100</v>
      </c>
      <c r="N130" s="23">
        <v>1055000</v>
      </c>
      <c r="O130" s="31">
        <f t="shared" si="2"/>
        <v>20550</v>
      </c>
      <c r="P130" s="23">
        <f t="shared" si="3"/>
        <v>1027500</v>
      </c>
    </row>
    <row r="131" spans="1:16" x14ac:dyDescent="0.25">
      <c r="A131" s="2">
        <v>125</v>
      </c>
      <c r="B131" s="5">
        <v>234749</v>
      </c>
      <c r="C131" s="5">
        <v>22101502</v>
      </c>
      <c r="D131" s="40" t="s">
        <v>145</v>
      </c>
      <c r="E131" s="40" t="s">
        <v>145</v>
      </c>
      <c r="F131" s="40" t="s">
        <v>144</v>
      </c>
      <c r="G131" s="40" t="s">
        <v>144</v>
      </c>
      <c r="H131" s="4" t="s">
        <v>19</v>
      </c>
      <c r="I131" s="2">
        <v>15</v>
      </c>
      <c r="J131" s="3">
        <v>3362478</v>
      </c>
      <c r="K131" s="23">
        <v>90000</v>
      </c>
      <c r="L131" s="23">
        <v>1350000</v>
      </c>
      <c r="M131" s="23">
        <v>94950</v>
      </c>
      <c r="N131" s="23">
        <v>1424250</v>
      </c>
      <c r="O131" s="31">
        <f t="shared" si="2"/>
        <v>92475</v>
      </c>
      <c r="P131" s="23">
        <f t="shared" si="3"/>
        <v>1387125</v>
      </c>
    </row>
    <row r="132" spans="1:16" x14ac:dyDescent="0.25">
      <c r="A132" s="2">
        <v>126</v>
      </c>
      <c r="B132" s="5">
        <v>234749</v>
      </c>
      <c r="C132" s="5">
        <v>23101500</v>
      </c>
      <c r="D132" s="40" t="s">
        <v>143</v>
      </c>
      <c r="E132" s="40" t="s">
        <v>143</v>
      </c>
      <c r="F132" s="40" t="s">
        <v>142</v>
      </c>
      <c r="G132" s="40" t="s">
        <v>142</v>
      </c>
      <c r="H132" s="4" t="s">
        <v>19</v>
      </c>
      <c r="I132" s="2">
        <v>15</v>
      </c>
      <c r="J132" s="3">
        <v>3362478</v>
      </c>
      <c r="K132" s="23">
        <v>180000</v>
      </c>
      <c r="L132" s="23">
        <v>2700000</v>
      </c>
      <c r="M132" s="23">
        <v>189900</v>
      </c>
      <c r="N132" s="23">
        <v>2848500</v>
      </c>
      <c r="O132" s="31">
        <f t="shared" si="2"/>
        <v>184950</v>
      </c>
      <c r="P132" s="23">
        <f t="shared" si="3"/>
        <v>2774250</v>
      </c>
    </row>
    <row r="133" spans="1:16" x14ac:dyDescent="0.25">
      <c r="A133" s="2">
        <v>127</v>
      </c>
      <c r="B133" s="5">
        <v>31201616</v>
      </c>
      <c r="C133" s="5">
        <v>31201601</v>
      </c>
      <c r="D133" s="40" t="s">
        <v>10</v>
      </c>
      <c r="E133" s="40" t="s">
        <v>10</v>
      </c>
      <c r="F133" s="40" t="s">
        <v>10</v>
      </c>
      <c r="G133" s="40" t="s">
        <v>10</v>
      </c>
      <c r="H133" s="4" t="s">
        <v>7</v>
      </c>
      <c r="I133" s="2">
        <v>75</v>
      </c>
      <c r="J133" s="3">
        <v>3362478</v>
      </c>
      <c r="K133" s="23">
        <v>220000</v>
      </c>
      <c r="L133" s="23">
        <v>16500000</v>
      </c>
      <c r="M133" s="23">
        <v>232100</v>
      </c>
      <c r="N133" s="23">
        <v>17407500</v>
      </c>
      <c r="O133" s="31">
        <f t="shared" si="2"/>
        <v>226050</v>
      </c>
      <c r="P133" s="23">
        <f t="shared" si="3"/>
        <v>16953750</v>
      </c>
    </row>
    <row r="134" spans="1:16" x14ac:dyDescent="0.25">
      <c r="A134" s="2">
        <v>128</v>
      </c>
      <c r="B134" s="5">
        <v>31201616</v>
      </c>
      <c r="C134" s="5">
        <v>31201601</v>
      </c>
      <c r="D134" s="40" t="s">
        <v>141</v>
      </c>
      <c r="E134" s="40" t="s">
        <v>141</v>
      </c>
      <c r="F134" s="40" t="s">
        <v>141</v>
      </c>
      <c r="G134" s="40" t="s">
        <v>141</v>
      </c>
      <c r="H134" s="4" t="s">
        <v>7</v>
      </c>
      <c r="I134" s="2">
        <v>60</v>
      </c>
      <c r="J134" s="3">
        <v>3362478</v>
      </c>
      <c r="K134" s="23">
        <v>84034</v>
      </c>
      <c r="L134" s="23">
        <v>5042017</v>
      </c>
      <c r="M134" s="23">
        <v>88655</v>
      </c>
      <c r="N134" s="23">
        <v>5319328</v>
      </c>
      <c r="O134" s="31">
        <f t="shared" si="2"/>
        <v>86344.5</v>
      </c>
      <c r="P134" s="23">
        <f t="shared" si="3"/>
        <v>5180672.5</v>
      </c>
    </row>
    <row r="135" spans="1:16" x14ac:dyDescent="0.25">
      <c r="A135" s="2">
        <v>129</v>
      </c>
      <c r="B135" s="5">
        <v>278247</v>
      </c>
      <c r="C135" s="5">
        <v>31200000</v>
      </c>
      <c r="D135" s="40" t="s">
        <v>140</v>
      </c>
      <c r="E135" s="40" t="s">
        <v>140</v>
      </c>
      <c r="F135" s="40" t="s">
        <v>139</v>
      </c>
      <c r="G135" s="40" t="s">
        <v>139</v>
      </c>
      <c r="H135" s="4" t="s">
        <v>138</v>
      </c>
      <c r="I135" s="2">
        <v>23</v>
      </c>
      <c r="J135" s="3">
        <v>3362478</v>
      </c>
      <c r="K135" s="23">
        <v>84034</v>
      </c>
      <c r="L135" s="23">
        <v>1932773</v>
      </c>
      <c r="M135" s="23">
        <v>88655</v>
      </c>
      <c r="N135" s="23">
        <v>2039076</v>
      </c>
      <c r="O135" s="31">
        <f t="shared" si="2"/>
        <v>86344.5</v>
      </c>
      <c r="P135" s="23">
        <f t="shared" si="3"/>
        <v>1985924.5</v>
      </c>
    </row>
    <row r="136" spans="1:16" x14ac:dyDescent="0.25">
      <c r="A136" s="2">
        <v>130</v>
      </c>
      <c r="B136" s="5">
        <v>278247</v>
      </c>
      <c r="C136" s="5">
        <v>31200000</v>
      </c>
      <c r="D136" s="40" t="s">
        <v>9</v>
      </c>
      <c r="E136" s="40" t="s">
        <v>9</v>
      </c>
      <c r="F136" s="40" t="s">
        <v>8</v>
      </c>
      <c r="G136" s="40" t="s">
        <v>8</v>
      </c>
      <c r="H136" s="4" t="s">
        <v>7</v>
      </c>
      <c r="I136" s="2">
        <v>38</v>
      </c>
      <c r="J136" s="3">
        <v>3362478</v>
      </c>
      <c r="K136" s="23">
        <v>130000</v>
      </c>
      <c r="L136" s="23">
        <v>4940000</v>
      </c>
      <c r="M136" s="23">
        <v>137150</v>
      </c>
      <c r="N136" s="23">
        <v>5211700</v>
      </c>
      <c r="O136" s="31">
        <f t="shared" ref="O136:O199" si="4">AVERAGE(M136,K136)</f>
        <v>133575</v>
      </c>
      <c r="P136" s="23">
        <f t="shared" ref="P136:P199" si="5">AVERAGE(N136,L136)</f>
        <v>5075850</v>
      </c>
    </row>
    <row r="137" spans="1:16" x14ac:dyDescent="0.25">
      <c r="A137" s="2">
        <v>131</v>
      </c>
      <c r="B137" s="5">
        <v>258099</v>
      </c>
      <c r="C137" s="5">
        <v>13111220</v>
      </c>
      <c r="D137" s="40" t="s">
        <v>137</v>
      </c>
      <c r="E137" s="40" t="s">
        <v>137</v>
      </c>
      <c r="F137" s="40" t="s">
        <v>136</v>
      </c>
      <c r="G137" s="40" t="s">
        <v>136</v>
      </c>
      <c r="H137" s="2" t="s">
        <v>135</v>
      </c>
      <c r="I137" s="2">
        <v>15</v>
      </c>
      <c r="J137" s="3">
        <v>3362478</v>
      </c>
      <c r="K137" s="23">
        <v>580000</v>
      </c>
      <c r="L137" s="23">
        <v>8700000</v>
      </c>
      <c r="M137" s="23">
        <v>611900</v>
      </c>
      <c r="N137" s="23">
        <v>9178500</v>
      </c>
      <c r="O137" s="31">
        <f t="shared" si="4"/>
        <v>595950</v>
      </c>
      <c r="P137" s="23">
        <f t="shared" si="5"/>
        <v>8939250</v>
      </c>
    </row>
    <row r="138" spans="1:16" x14ac:dyDescent="0.25">
      <c r="A138" s="2">
        <v>132</v>
      </c>
      <c r="B138" s="5">
        <v>282554</v>
      </c>
      <c r="C138" s="5">
        <v>23101500</v>
      </c>
      <c r="D138" s="40" t="s">
        <v>134</v>
      </c>
      <c r="E138" s="40" t="s">
        <v>134</v>
      </c>
      <c r="F138" s="40" t="s">
        <v>133</v>
      </c>
      <c r="G138" s="40" t="s">
        <v>133</v>
      </c>
      <c r="H138" s="4" t="s">
        <v>19</v>
      </c>
      <c r="I138" s="2">
        <v>180</v>
      </c>
      <c r="J138" s="3">
        <v>3362478</v>
      </c>
      <c r="K138" s="23">
        <v>4600</v>
      </c>
      <c r="L138" s="23">
        <v>828000</v>
      </c>
      <c r="M138" s="23">
        <v>4853</v>
      </c>
      <c r="N138" s="23">
        <v>873540</v>
      </c>
      <c r="O138" s="31">
        <f t="shared" si="4"/>
        <v>4726.5</v>
      </c>
      <c r="P138" s="23">
        <f t="shared" si="5"/>
        <v>850770</v>
      </c>
    </row>
    <row r="139" spans="1:16" x14ac:dyDescent="0.25">
      <c r="A139" s="2">
        <v>133</v>
      </c>
      <c r="B139" s="5">
        <v>258553</v>
      </c>
      <c r="C139" s="5">
        <v>30103604</v>
      </c>
      <c r="D139" s="40" t="s">
        <v>129</v>
      </c>
      <c r="E139" s="40" t="s">
        <v>129</v>
      </c>
      <c r="F139" s="40" t="s">
        <v>132</v>
      </c>
      <c r="G139" s="40" t="s">
        <v>132</v>
      </c>
      <c r="H139" s="4" t="s">
        <v>1</v>
      </c>
      <c r="I139" s="2">
        <v>10</v>
      </c>
      <c r="J139" s="3">
        <v>3362478</v>
      </c>
      <c r="K139" s="23">
        <v>760000</v>
      </c>
      <c r="L139" s="23">
        <v>7600000</v>
      </c>
      <c r="M139" s="23">
        <v>801800</v>
      </c>
      <c r="N139" s="23">
        <v>8018000</v>
      </c>
      <c r="O139" s="31">
        <f t="shared" si="4"/>
        <v>780900</v>
      </c>
      <c r="P139" s="23">
        <f t="shared" si="5"/>
        <v>7809000</v>
      </c>
    </row>
    <row r="140" spans="1:16" x14ac:dyDescent="0.25">
      <c r="A140" s="2">
        <v>134</v>
      </c>
      <c r="B140" s="5">
        <v>258553</v>
      </c>
      <c r="C140" s="5">
        <v>30103604</v>
      </c>
      <c r="D140" s="40" t="s">
        <v>129</v>
      </c>
      <c r="E140" s="40" t="s">
        <v>129</v>
      </c>
      <c r="F140" s="40" t="s">
        <v>131</v>
      </c>
      <c r="G140" s="40" t="s">
        <v>131</v>
      </c>
      <c r="H140" s="4" t="s">
        <v>1</v>
      </c>
      <c r="I140" s="2">
        <v>10</v>
      </c>
      <c r="J140" s="3">
        <v>3362478</v>
      </c>
      <c r="K140" s="23">
        <v>760000</v>
      </c>
      <c r="L140" s="23">
        <v>7600000</v>
      </c>
      <c r="M140" s="23">
        <v>801800</v>
      </c>
      <c r="N140" s="23">
        <v>8018000</v>
      </c>
      <c r="O140" s="31">
        <f t="shared" si="4"/>
        <v>780900</v>
      </c>
      <c r="P140" s="23">
        <f t="shared" si="5"/>
        <v>7809000</v>
      </c>
    </row>
    <row r="141" spans="1:16" x14ac:dyDescent="0.25">
      <c r="A141" s="2">
        <v>135</v>
      </c>
      <c r="B141" s="5">
        <v>258553</v>
      </c>
      <c r="C141" s="5">
        <v>30103604</v>
      </c>
      <c r="D141" s="40" t="s">
        <v>129</v>
      </c>
      <c r="E141" s="40" t="s">
        <v>129</v>
      </c>
      <c r="F141" s="40" t="s">
        <v>130</v>
      </c>
      <c r="G141" s="40" t="s">
        <v>130</v>
      </c>
      <c r="H141" s="4" t="s">
        <v>1</v>
      </c>
      <c r="I141" s="2">
        <v>10</v>
      </c>
      <c r="J141" s="3">
        <v>3362478</v>
      </c>
      <c r="K141" s="23">
        <v>760000</v>
      </c>
      <c r="L141" s="23">
        <v>7600000</v>
      </c>
      <c r="M141" s="23">
        <v>801800</v>
      </c>
      <c r="N141" s="23">
        <v>8018000</v>
      </c>
      <c r="O141" s="31">
        <f t="shared" si="4"/>
        <v>780900</v>
      </c>
      <c r="P141" s="23">
        <f t="shared" si="5"/>
        <v>7809000</v>
      </c>
    </row>
    <row r="142" spans="1:16" x14ac:dyDescent="0.25">
      <c r="A142" s="2">
        <v>136</v>
      </c>
      <c r="B142" s="5">
        <v>258553</v>
      </c>
      <c r="C142" s="5">
        <v>30103604</v>
      </c>
      <c r="D142" s="40" t="s">
        <v>129</v>
      </c>
      <c r="E142" s="40" t="s">
        <v>129</v>
      </c>
      <c r="F142" s="40" t="s">
        <v>128</v>
      </c>
      <c r="G142" s="40" t="s">
        <v>128</v>
      </c>
      <c r="H142" s="4" t="s">
        <v>1</v>
      </c>
      <c r="I142" s="2">
        <v>10</v>
      </c>
      <c r="J142" s="3">
        <v>3362478</v>
      </c>
      <c r="K142" s="23">
        <v>760000</v>
      </c>
      <c r="L142" s="23">
        <v>7600000</v>
      </c>
      <c r="M142" s="23">
        <v>801800</v>
      </c>
      <c r="N142" s="23">
        <v>8018000</v>
      </c>
      <c r="O142" s="31">
        <f t="shared" si="4"/>
        <v>780900</v>
      </c>
      <c r="P142" s="23">
        <f t="shared" si="5"/>
        <v>7809000</v>
      </c>
    </row>
    <row r="143" spans="1:16" x14ac:dyDescent="0.25">
      <c r="A143" s="2">
        <v>137</v>
      </c>
      <c r="B143" s="5">
        <v>244755</v>
      </c>
      <c r="C143" s="5">
        <v>30103102</v>
      </c>
      <c r="D143" s="40" t="s">
        <v>125</v>
      </c>
      <c r="E143" s="40" t="s">
        <v>125</v>
      </c>
      <c r="F143" s="40" t="s">
        <v>127</v>
      </c>
      <c r="G143" s="40" t="s">
        <v>127</v>
      </c>
      <c r="H143" s="4" t="s">
        <v>123</v>
      </c>
      <c r="I143" s="2">
        <v>15</v>
      </c>
      <c r="J143" s="3">
        <v>3362478</v>
      </c>
      <c r="K143" s="23">
        <v>130000</v>
      </c>
      <c r="L143" s="23">
        <v>1950000</v>
      </c>
      <c r="M143" s="23">
        <v>137150</v>
      </c>
      <c r="N143" s="23">
        <v>2057250</v>
      </c>
      <c r="O143" s="31">
        <f t="shared" si="4"/>
        <v>133575</v>
      </c>
      <c r="P143" s="23">
        <f t="shared" si="5"/>
        <v>2003625</v>
      </c>
    </row>
    <row r="144" spans="1:16" x14ac:dyDescent="0.25">
      <c r="A144" s="2">
        <v>138</v>
      </c>
      <c r="B144" s="5">
        <v>244755</v>
      </c>
      <c r="C144" s="5">
        <v>30103102</v>
      </c>
      <c r="D144" s="40" t="s">
        <v>125</v>
      </c>
      <c r="E144" s="40" t="s">
        <v>125</v>
      </c>
      <c r="F144" s="40" t="s">
        <v>126</v>
      </c>
      <c r="G144" s="40" t="s">
        <v>126</v>
      </c>
      <c r="H144" s="4" t="s">
        <v>123</v>
      </c>
      <c r="I144" s="2">
        <v>30</v>
      </c>
      <c r="J144" s="3">
        <v>3362478</v>
      </c>
      <c r="K144" s="23">
        <v>40000</v>
      </c>
      <c r="L144" s="23">
        <v>1200000</v>
      </c>
      <c r="M144" s="23">
        <v>42200</v>
      </c>
      <c r="N144" s="23">
        <v>1266000</v>
      </c>
      <c r="O144" s="31">
        <f t="shared" si="4"/>
        <v>41100</v>
      </c>
      <c r="P144" s="23">
        <f t="shared" si="5"/>
        <v>1233000</v>
      </c>
    </row>
    <row r="145" spans="1:16" x14ac:dyDescent="0.25">
      <c r="A145" s="2">
        <v>139</v>
      </c>
      <c r="B145" s="5">
        <v>244755</v>
      </c>
      <c r="C145" s="5">
        <v>30103102</v>
      </c>
      <c r="D145" s="40" t="s">
        <v>125</v>
      </c>
      <c r="E145" s="40" t="s">
        <v>125</v>
      </c>
      <c r="F145" s="40" t="s">
        <v>124</v>
      </c>
      <c r="G145" s="40" t="s">
        <v>124</v>
      </c>
      <c r="H145" s="4" t="s">
        <v>123</v>
      </c>
      <c r="I145" s="2">
        <v>45</v>
      </c>
      <c r="J145" s="3">
        <v>3362478</v>
      </c>
      <c r="K145" s="23">
        <v>40000</v>
      </c>
      <c r="L145" s="23">
        <v>1800000</v>
      </c>
      <c r="M145" s="23">
        <v>42200</v>
      </c>
      <c r="N145" s="23">
        <v>1899000</v>
      </c>
      <c r="O145" s="31">
        <f t="shared" si="4"/>
        <v>41100</v>
      </c>
      <c r="P145" s="23">
        <f t="shared" si="5"/>
        <v>1849500</v>
      </c>
    </row>
    <row r="146" spans="1:16" x14ac:dyDescent="0.25">
      <c r="A146" s="2">
        <v>140</v>
      </c>
      <c r="B146" s="5">
        <v>250738</v>
      </c>
      <c r="C146" s="5">
        <v>23101500</v>
      </c>
      <c r="D146" s="40" t="s">
        <v>122</v>
      </c>
      <c r="E146" s="40" t="s">
        <v>122</v>
      </c>
      <c r="F146" s="40" t="s">
        <v>122</v>
      </c>
      <c r="G146" s="40" t="s">
        <v>122</v>
      </c>
      <c r="H146" s="4" t="s">
        <v>54</v>
      </c>
      <c r="I146" s="2">
        <v>8</v>
      </c>
      <c r="J146" s="3">
        <v>3362478</v>
      </c>
      <c r="K146" s="23">
        <v>400000</v>
      </c>
      <c r="L146" s="23">
        <v>3200000</v>
      </c>
      <c r="M146" s="23">
        <v>422000</v>
      </c>
      <c r="N146" s="23">
        <v>3376000</v>
      </c>
      <c r="O146" s="31">
        <f t="shared" si="4"/>
        <v>411000</v>
      </c>
      <c r="P146" s="23">
        <f t="shared" si="5"/>
        <v>3288000</v>
      </c>
    </row>
    <row r="147" spans="1:16" x14ac:dyDescent="0.25">
      <c r="A147" s="2">
        <v>141</v>
      </c>
      <c r="B147" s="5">
        <v>235283</v>
      </c>
      <c r="C147" s="5">
        <v>23101500</v>
      </c>
      <c r="D147" s="40" t="s">
        <v>6</v>
      </c>
      <c r="E147" s="40" t="s">
        <v>6</v>
      </c>
      <c r="F147" s="40" t="s">
        <v>5</v>
      </c>
      <c r="G147" s="40" t="s">
        <v>5</v>
      </c>
      <c r="H147" s="4" t="s">
        <v>4</v>
      </c>
      <c r="I147" s="2">
        <v>8</v>
      </c>
      <c r="J147" s="3">
        <v>3362478</v>
      </c>
      <c r="K147" s="23">
        <v>800000</v>
      </c>
      <c r="L147" s="23">
        <v>6400000</v>
      </c>
      <c r="M147" s="23">
        <v>844000</v>
      </c>
      <c r="N147" s="23">
        <v>6752000</v>
      </c>
      <c r="O147" s="31">
        <f t="shared" si="4"/>
        <v>822000</v>
      </c>
      <c r="P147" s="23">
        <f t="shared" si="5"/>
        <v>6576000</v>
      </c>
    </row>
    <row r="148" spans="1:16" x14ac:dyDescent="0.25">
      <c r="A148" s="2">
        <v>142</v>
      </c>
      <c r="B148" s="5">
        <v>242056</v>
      </c>
      <c r="C148" s="5">
        <v>31200000</v>
      </c>
      <c r="D148" s="40" t="s">
        <v>6</v>
      </c>
      <c r="E148" s="40" t="s">
        <v>6</v>
      </c>
      <c r="F148" s="40" t="s">
        <v>121</v>
      </c>
      <c r="G148" s="40" t="s">
        <v>121</v>
      </c>
      <c r="H148" s="4" t="s">
        <v>4</v>
      </c>
      <c r="I148" s="2">
        <v>5</v>
      </c>
      <c r="J148" s="3">
        <v>3362478</v>
      </c>
      <c r="K148" s="23">
        <v>1350000</v>
      </c>
      <c r="L148" s="23">
        <v>6750000</v>
      </c>
      <c r="M148" s="23">
        <v>1424250</v>
      </c>
      <c r="N148" s="23">
        <v>7121250</v>
      </c>
      <c r="O148" s="31">
        <f t="shared" si="4"/>
        <v>1387125</v>
      </c>
      <c r="P148" s="23">
        <f t="shared" si="5"/>
        <v>6935625</v>
      </c>
    </row>
    <row r="149" spans="1:16" x14ac:dyDescent="0.25">
      <c r="A149" s="2">
        <v>143</v>
      </c>
      <c r="B149" s="5">
        <v>233842</v>
      </c>
      <c r="C149" s="5">
        <v>23231101</v>
      </c>
      <c r="D149" s="40" t="s">
        <v>119</v>
      </c>
      <c r="E149" s="40" t="s">
        <v>119</v>
      </c>
      <c r="F149" s="40" t="s">
        <v>120</v>
      </c>
      <c r="G149" s="40" t="s">
        <v>120</v>
      </c>
      <c r="H149" s="4" t="s">
        <v>54</v>
      </c>
      <c r="I149" s="2">
        <v>2</v>
      </c>
      <c r="J149" s="3">
        <v>3362478</v>
      </c>
      <c r="K149" s="23">
        <v>950000</v>
      </c>
      <c r="L149" s="23">
        <v>1900000</v>
      </c>
      <c r="M149" s="23">
        <v>1002250</v>
      </c>
      <c r="N149" s="23">
        <v>2004500</v>
      </c>
      <c r="O149" s="31">
        <f t="shared" si="4"/>
        <v>976125</v>
      </c>
      <c r="P149" s="23">
        <f t="shared" si="5"/>
        <v>1952250</v>
      </c>
    </row>
    <row r="150" spans="1:16" x14ac:dyDescent="0.25">
      <c r="A150" s="2">
        <v>144</v>
      </c>
      <c r="B150" s="5">
        <v>233842</v>
      </c>
      <c r="C150" s="5">
        <v>23231101</v>
      </c>
      <c r="D150" s="40" t="s">
        <v>119</v>
      </c>
      <c r="E150" s="40" t="s">
        <v>119</v>
      </c>
      <c r="F150" s="40" t="s">
        <v>118</v>
      </c>
      <c r="G150" s="40" t="s">
        <v>118</v>
      </c>
      <c r="H150" s="4" t="s">
        <v>54</v>
      </c>
      <c r="I150" s="2">
        <v>2</v>
      </c>
      <c r="J150" s="3">
        <v>3362478</v>
      </c>
      <c r="K150" s="23">
        <v>800000</v>
      </c>
      <c r="L150" s="23">
        <v>1600000</v>
      </c>
      <c r="M150" s="23">
        <v>844000</v>
      </c>
      <c r="N150" s="23">
        <v>1688000</v>
      </c>
      <c r="O150" s="31">
        <f t="shared" si="4"/>
        <v>822000</v>
      </c>
      <c r="P150" s="23">
        <f t="shared" si="5"/>
        <v>1644000</v>
      </c>
    </row>
    <row r="151" spans="1:16" x14ac:dyDescent="0.25">
      <c r="A151" s="2">
        <v>145</v>
      </c>
      <c r="B151" s="5">
        <v>238092</v>
      </c>
      <c r="C151" s="5">
        <v>22101703</v>
      </c>
      <c r="D151" s="40" t="s">
        <v>117</v>
      </c>
      <c r="E151" s="40" t="s">
        <v>117</v>
      </c>
      <c r="F151" s="40" t="s">
        <v>116</v>
      </c>
      <c r="G151" s="40" t="s">
        <v>116</v>
      </c>
      <c r="H151" s="4" t="s">
        <v>115</v>
      </c>
      <c r="I151" s="2">
        <v>38</v>
      </c>
      <c r="J151" s="3">
        <v>3362478</v>
      </c>
      <c r="K151" s="23">
        <v>71162</v>
      </c>
      <c r="L151" s="23">
        <v>2704156</v>
      </c>
      <c r="M151" s="23">
        <v>75076</v>
      </c>
      <c r="N151" s="23">
        <v>2852885</v>
      </c>
      <c r="O151" s="31">
        <f t="shared" si="4"/>
        <v>73119</v>
      </c>
      <c r="P151" s="23">
        <f t="shared" si="5"/>
        <v>2778520.5</v>
      </c>
    </row>
    <row r="152" spans="1:16" x14ac:dyDescent="0.25">
      <c r="A152" s="2">
        <v>146</v>
      </c>
      <c r="B152" s="5">
        <v>281724</v>
      </c>
      <c r="C152" s="5">
        <v>40172600</v>
      </c>
      <c r="D152" s="40" t="s">
        <v>114</v>
      </c>
      <c r="E152" s="40" t="s">
        <v>114</v>
      </c>
      <c r="F152" s="40" t="s">
        <v>113</v>
      </c>
      <c r="G152" s="40" t="s">
        <v>113</v>
      </c>
      <c r="H152" s="4" t="s">
        <v>19</v>
      </c>
      <c r="I152" s="2">
        <v>60</v>
      </c>
      <c r="J152" s="3">
        <v>3362478</v>
      </c>
      <c r="K152" s="23">
        <v>5000</v>
      </c>
      <c r="L152" s="23">
        <v>300000</v>
      </c>
      <c r="M152" s="23">
        <v>5275</v>
      </c>
      <c r="N152" s="23">
        <v>316500</v>
      </c>
      <c r="O152" s="31">
        <f t="shared" si="4"/>
        <v>5137.5</v>
      </c>
      <c r="P152" s="23">
        <f t="shared" si="5"/>
        <v>308250</v>
      </c>
    </row>
    <row r="153" spans="1:16" x14ac:dyDescent="0.25">
      <c r="A153" s="2">
        <v>147</v>
      </c>
      <c r="B153" s="5">
        <v>240993</v>
      </c>
      <c r="C153" s="5">
        <v>30102224</v>
      </c>
      <c r="D153" s="40" t="s">
        <v>99</v>
      </c>
      <c r="E153" s="40" t="s">
        <v>99</v>
      </c>
      <c r="F153" s="40" t="s">
        <v>112</v>
      </c>
      <c r="G153" s="40" t="s">
        <v>112</v>
      </c>
      <c r="H153" s="4" t="s">
        <v>19</v>
      </c>
      <c r="I153" s="2">
        <v>8</v>
      </c>
      <c r="J153" s="3">
        <v>3362478</v>
      </c>
      <c r="K153" s="23">
        <v>412000</v>
      </c>
      <c r="L153" s="23">
        <v>3296000</v>
      </c>
      <c r="M153" s="23">
        <v>434660</v>
      </c>
      <c r="N153" s="23">
        <v>3477280</v>
      </c>
      <c r="O153" s="31">
        <f t="shared" si="4"/>
        <v>423330</v>
      </c>
      <c r="P153" s="23">
        <f t="shared" si="5"/>
        <v>3386640</v>
      </c>
    </row>
    <row r="154" spans="1:16" x14ac:dyDescent="0.25">
      <c r="A154" s="2">
        <v>148</v>
      </c>
      <c r="B154" s="5">
        <v>240993</v>
      </c>
      <c r="C154" s="5">
        <v>30102224</v>
      </c>
      <c r="D154" s="40" t="s">
        <v>99</v>
      </c>
      <c r="E154" s="40" t="s">
        <v>99</v>
      </c>
      <c r="F154" s="40" t="s">
        <v>111</v>
      </c>
      <c r="G154" s="40" t="s">
        <v>111</v>
      </c>
      <c r="H154" s="4" t="s">
        <v>19</v>
      </c>
      <c r="I154" s="2">
        <v>8</v>
      </c>
      <c r="J154" s="3">
        <v>3362478</v>
      </c>
      <c r="K154" s="23">
        <v>412000</v>
      </c>
      <c r="L154" s="23">
        <v>3296000</v>
      </c>
      <c r="M154" s="23">
        <v>434660</v>
      </c>
      <c r="N154" s="23">
        <v>3477280</v>
      </c>
      <c r="O154" s="31">
        <f t="shared" si="4"/>
        <v>423330</v>
      </c>
      <c r="P154" s="23">
        <f t="shared" si="5"/>
        <v>3386640</v>
      </c>
    </row>
    <row r="155" spans="1:16" x14ac:dyDescent="0.25">
      <c r="A155" s="2">
        <v>149</v>
      </c>
      <c r="B155" s="5">
        <v>240993</v>
      </c>
      <c r="C155" s="5">
        <v>30102224</v>
      </c>
      <c r="D155" s="40" t="s">
        <v>99</v>
      </c>
      <c r="E155" s="40" t="s">
        <v>99</v>
      </c>
      <c r="F155" s="40" t="s">
        <v>110</v>
      </c>
      <c r="G155" s="40" t="s">
        <v>110</v>
      </c>
      <c r="H155" s="4" t="s">
        <v>19</v>
      </c>
      <c r="I155" s="2">
        <v>8</v>
      </c>
      <c r="J155" s="3">
        <v>3362478</v>
      </c>
      <c r="K155" s="23">
        <v>412000</v>
      </c>
      <c r="L155" s="23">
        <v>3296000</v>
      </c>
      <c r="M155" s="23">
        <v>434660</v>
      </c>
      <c r="N155" s="23">
        <v>3477280</v>
      </c>
      <c r="O155" s="31">
        <f t="shared" si="4"/>
        <v>423330</v>
      </c>
      <c r="P155" s="23">
        <f t="shared" si="5"/>
        <v>3386640</v>
      </c>
    </row>
    <row r="156" spans="1:16" x14ac:dyDescent="0.25">
      <c r="A156" s="2">
        <v>150</v>
      </c>
      <c r="B156" s="5">
        <v>240993</v>
      </c>
      <c r="C156" s="5">
        <v>30102224</v>
      </c>
      <c r="D156" s="40" t="s">
        <v>99</v>
      </c>
      <c r="E156" s="40" t="s">
        <v>99</v>
      </c>
      <c r="F156" s="40" t="s">
        <v>109</v>
      </c>
      <c r="G156" s="40" t="s">
        <v>109</v>
      </c>
      <c r="H156" s="4" t="s">
        <v>19</v>
      </c>
      <c r="I156" s="2">
        <v>8</v>
      </c>
      <c r="J156" s="3">
        <v>3362478</v>
      </c>
      <c r="K156" s="23">
        <v>412000</v>
      </c>
      <c r="L156" s="23">
        <v>3296000</v>
      </c>
      <c r="M156" s="23">
        <v>434660</v>
      </c>
      <c r="N156" s="23">
        <v>3477280</v>
      </c>
      <c r="O156" s="31">
        <f t="shared" si="4"/>
        <v>423330</v>
      </c>
      <c r="P156" s="23">
        <f t="shared" si="5"/>
        <v>3386640</v>
      </c>
    </row>
    <row r="157" spans="1:16" x14ac:dyDescent="0.25">
      <c r="A157" s="2">
        <v>151</v>
      </c>
      <c r="B157" s="5">
        <v>240993</v>
      </c>
      <c r="C157" s="5">
        <v>30102224</v>
      </c>
      <c r="D157" s="40" t="s">
        <v>99</v>
      </c>
      <c r="E157" s="40" t="s">
        <v>99</v>
      </c>
      <c r="F157" s="40" t="s">
        <v>108</v>
      </c>
      <c r="G157" s="40" t="s">
        <v>108</v>
      </c>
      <c r="H157" s="4" t="s">
        <v>19</v>
      </c>
      <c r="I157" s="2">
        <v>8</v>
      </c>
      <c r="J157" s="3">
        <v>3362478</v>
      </c>
      <c r="K157" s="23">
        <v>412000</v>
      </c>
      <c r="L157" s="23">
        <v>3296000</v>
      </c>
      <c r="M157" s="23">
        <v>434660</v>
      </c>
      <c r="N157" s="23">
        <v>3477280</v>
      </c>
      <c r="O157" s="31">
        <f t="shared" si="4"/>
        <v>423330</v>
      </c>
      <c r="P157" s="23">
        <f t="shared" si="5"/>
        <v>3386640</v>
      </c>
    </row>
    <row r="158" spans="1:16" x14ac:dyDescent="0.25">
      <c r="A158" s="2">
        <v>152</v>
      </c>
      <c r="B158" s="5">
        <v>240993</v>
      </c>
      <c r="C158" s="5">
        <v>30102224</v>
      </c>
      <c r="D158" s="40" t="s">
        <v>99</v>
      </c>
      <c r="E158" s="40" t="s">
        <v>99</v>
      </c>
      <c r="F158" s="40" t="s">
        <v>107</v>
      </c>
      <c r="G158" s="40" t="s">
        <v>107</v>
      </c>
      <c r="H158" s="4" t="s">
        <v>19</v>
      </c>
      <c r="I158" s="2">
        <v>8</v>
      </c>
      <c r="J158" s="3">
        <v>3362478</v>
      </c>
      <c r="K158" s="23">
        <v>412000</v>
      </c>
      <c r="L158" s="23">
        <v>3296000</v>
      </c>
      <c r="M158" s="23">
        <v>434660</v>
      </c>
      <c r="N158" s="23">
        <v>3477280</v>
      </c>
      <c r="O158" s="31">
        <f t="shared" si="4"/>
        <v>423330</v>
      </c>
      <c r="P158" s="23">
        <f t="shared" si="5"/>
        <v>3386640</v>
      </c>
    </row>
    <row r="159" spans="1:16" x14ac:dyDescent="0.25">
      <c r="A159" s="2">
        <v>153</v>
      </c>
      <c r="B159" s="5">
        <v>240993</v>
      </c>
      <c r="C159" s="5">
        <v>30102224</v>
      </c>
      <c r="D159" s="40" t="s">
        <v>99</v>
      </c>
      <c r="E159" s="40" t="s">
        <v>99</v>
      </c>
      <c r="F159" s="40" t="s">
        <v>106</v>
      </c>
      <c r="G159" s="40" t="s">
        <v>106</v>
      </c>
      <c r="H159" s="4" t="s">
        <v>19</v>
      </c>
      <c r="I159" s="2">
        <v>8</v>
      </c>
      <c r="J159" s="3">
        <v>3362478</v>
      </c>
      <c r="K159" s="23">
        <v>412000</v>
      </c>
      <c r="L159" s="23">
        <v>3296000</v>
      </c>
      <c r="M159" s="23">
        <v>434660</v>
      </c>
      <c r="N159" s="23">
        <v>3477280</v>
      </c>
      <c r="O159" s="31">
        <f t="shared" si="4"/>
        <v>423330</v>
      </c>
      <c r="P159" s="23">
        <f t="shared" si="5"/>
        <v>3386640</v>
      </c>
    </row>
    <row r="160" spans="1:16" x14ac:dyDescent="0.25">
      <c r="A160" s="2">
        <v>154</v>
      </c>
      <c r="B160" s="5">
        <v>240993</v>
      </c>
      <c r="C160" s="5">
        <v>30102224</v>
      </c>
      <c r="D160" s="40" t="s">
        <v>99</v>
      </c>
      <c r="E160" s="40" t="s">
        <v>99</v>
      </c>
      <c r="F160" s="40" t="s">
        <v>105</v>
      </c>
      <c r="G160" s="40" t="s">
        <v>105</v>
      </c>
      <c r="H160" s="4" t="s">
        <v>19</v>
      </c>
      <c r="I160" s="2">
        <v>8</v>
      </c>
      <c r="J160" s="3">
        <v>3362478</v>
      </c>
      <c r="K160" s="23">
        <v>412000</v>
      </c>
      <c r="L160" s="23">
        <v>3296000</v>
      </c>
      <c r="M160" s="23">
        <v>434660</v>
      </c>
      <c r="N160" s="23">
        <v>3477280</v>
      </c>
      <c r="O160" s="31">
        <f t="shared" si="4"/>
        <v>423330</v>
      </c>
      <c r="P160" s="23">
        <f t="shared" si="5"/>
        <v>3386640</v>
      </c>
    </row>
    <row r="161" spans="1:16" x14ac:dyDescent="0.25">
      <c r="A161" s="2">
        <v>155</v>
      </c>
      <c r="B161" s="5">
        <v>240993</v>
      </c>
      <c r="C161" s="5">
        <v>30102224</v>
      </c>
      <c r="D161" s="40" t="s">
        <v>99</v>
      </c>
      <c r="E161" s="40" t="s">
        <v>99</v>
      </c>
      <c r="F161" s="40" t="s">
        <v>104</v>
      </c>
      <c r="G161" s="40" t="s">
        <v>104</v>
      </c>
      <c r="H161" s="4" t="s">
        <v>19</v>
      </c>
      <c r="I161" s="2">
        <v>8</v>
      </c>
      <c r="J161" s="3">
        <v>3362478</v>
      </c>
      <c r="K161" s="23">
        <v>412000</v>
      </c>
      <c r="L161" s="23">
        <v>3296000</v>
      </c>
      <c r="M161" s="23">
        <v>434660</v>
      </c>
      <c r="N161" s="23">
        <v>3477280</v>
      </c>
      <c r="O161" s="31">
        <f t="shared" si="4"/>
        <v>423330</v>
      </c>
      <c r="P161" s="23">
        <f t="shared" si="5"/>
        <v>3386640</v>
      </c>
    </row>
    <row r="162" spans="1:16" x14ac:dyDescent="0.25">
      <c r="A162" s="2">
        <v>156</v>
      </c>
      <c r="B162" s="5">
        <v>240993</v>
      </c>
      <c r="C162" s="5">
        <v>30102224</v>
      </c>
      <c r="D162" s="40" t="s">
        <v>99</v>
      </c>
      <c r="E162" s="40" t="s">
        <v>99</v>
      </c>
      <c r="F162" s="40" t="s">
        <v>103</v>
      </c>
      <c r="G162" s="40" t="s">
        <v>103</v>
      </c>
      <c r="H162" s="4" t="s">
        <v>19</v>
      </c>
      <c r="I162" s="2">
        <v>8</v>
      </c>
      <c r="J162" s="3">
        <v>3362478</v>
      </c>
      <c r="K162" s="23">
        <v>412000</v>
      </c>
      <c r="L162" s="23">
        <v>3296000</v>
      </c>
      <c r="M162" s="23">
        <v>434660</v>
      </c>
      <c r="N162" s="23">
        <v>3477280</v>
      </c>
      <c r="O162" s="31">
        <f t="shared" si="4"/>
        <v>423330</v>
      </c>
      <c r="P162" s="23">
        <f t="shared" si="5"/>
        <v>3386640</v>
      </c>
    </row>
    <row r="163" spans="1:16" x14ac:dyDescent="0.25">
      <c r="A163" s="2">
        <v>157</v>
      </c>
      <c r="B163" s="5">
        <v>240993</v>
      </c>
      <c r="C163" s="5">
        <v>30102224</v>
      </c>
      <c r="D163" s="40" t="s">
        <v>99</v>
      </c>
      <c r="E163" s="40" t="s">
        <v>99</v>
      </c>
      <c r="F163" s="40" t="s">
        <v>102</v>
      </c>
      <c r="G163" s="40" t="s">
        <v>102</v>
      </c>
      <c r="H163" s="4" t="s">
        <v>19</v>
      </c>
      <c r="I163" s="2">
        <v>8</v>
      </c>
      <c r="J163" s="3">
        <v>3362478</v>
      </c>
      <c r="K163" s="23">
        <v>412000</v>
      </c>
      <c r="L163" s="23">
        <v>3296000</v>
      </c>
      <c r="M163" s="23">
        <v>434660</v>
      </c>
      <c r="N163" s="23">
        <v>3477280</v>
      </c>
      <c r="O163" s="31">
        <f t="shared" si="4"/>
        <v>423330</v>
      </c>
      <c r="P163" s="23">
        <f t="shared" si="5"/>
        <v>3386640</v>
      </c>
    </row>
    <row r="164" spans="1:16" x14ac:dyDescent="0.25">
      <c r="A164" s="2">
        <v>158</v>
      </c>
      <c r="B164" s="5">
        <v>240993</v>
      </c>
      <c r="C164" s="5">
        <v>30102224</v>
      </c>
      <c r="D164" s="40" t="s">
        <v>99</v>
      </c>
      <c r="E164" s="40" t="s">
        <v>99</v>
      </c>
      <c r="F164" s="40" t="s">
        <v>101</v>
      </c>
      <c r="G164" s="40" t="s">
        <v>101</v>
      </c>
      <c r="H164" s="4" t="s">
        <v>19</v>
      </c>
      <c r="I164" s="2">
        <v>8</v>
      </c>
      <c r="J164" s="3">
        <v>3362478</v>
      </c>
      <c r="K164" s="23">
        <v>412000</v>
      </c>
      <c r="L164" s="23">
        <v>3296000</v>
      </c>
      <c r="M164" s="23">
        <v>434660</v>
      </c>
      <c r="N164" s="23">
        <v>3477280</v>
      </c>
      <c r="O164" s="31">
        <f t="shared" si="4"/>
        <v>423330</v>
      </c>
      <c r="P164" s="23">
        <f t="shared" si="5"/>
        <v>3386640</v>
      </c>
    </row>
    <row r="165" spans="1:16" x14ac:dyDescent="0.25">
      <c r="A165" s="2">
        <v>159</v>
      </c>
      <c r="B165" s="5">
        <v>240993</v>
      </c>
      <c r="C165" s="5">
        <v>30102224</v>
      </c>
      <c r="D165" s="40" t="s">
        <v>99</v>
      </c>
      <c r="E165" s="40" t="s">
        <v>99</v>
      </c>
      <c r="F165" s="40" t="s">
        <v>100</v>
      </c>
      <c r="G165" s="40" t="s">
        <v>100</v>
      </c>
      <c r="H165" s="4" t="s">
        <v>19</v>
      </c>
      <c r="I165" s="2">
        <v>8</v>
      </c>
      <c r="J165" s="3">
        <v>3362478</v>
      </c>
      <c r="K165" s="23">
        <v>412000</v>
      </c>
      <c r="L165" s="23">
        <v>3296000</v>
      </c>
      <c r="M165" s="23">
        <v>434660</v>
      </c>
      <c r="N165" s="23">
        <v>3477280</v>
      </c>
      <c r="O165" s="31">
        <f t="shared" si="4"/>
        <v>423330</v>
      </c>
      <c r="P165" s="23">
        <f t="shared" si="5"/>
        <v>3386640</v>
      </c>
    </row>
    <row r="166" spans="1:16" x14ac:dyDescent="0.25">
      <c r="A166" s="2">
        <v>160</v>
      </c>
      <c r="B166" s="5">
        <v>240993</v>
      </c>
      <c r="C166" s="5">
        <v>30102224</v>
      </c>
      <c r="D166" s="40" t="s">
        <v>99</v>
      </c>
      <c r="E166" s="40" t="s">
        <v>99</v>
      </c>
      <c r="F166" s="40" t="s">
        <v>98</v>
      </c>
      <c r="G166" s="40" t="s">
        <v>98</v>
      </c>
      <c r="H166" s="4" t="s">
        <v>19</v>
      </c>
      <c r="I166" s="2">
        <v>8</v>
      </c>
      <c r="J166" s="3">
        <v>3362478</v>
      </c>
      <c r="K166" s="23">
        <v>412000</v>
      </c>
      <c r="L166" s="23">
        <v>3296000</v>
      </c>
      <c r="M166" s="23">
        <v>434660</v>
      </c>
      <c r="N166" s="23">
        <v>3477280</v>
      </c>
      <c r="O166" s="31">
        <f t="shared" si="4"/>
        <v>423330</v>
      </c>
      <c r="P166" s="23">
        <f t="shared" si="5"/>
        <v>3386640</v>
      </c>
    </row>
    <row r="167" spans="1:16" x14ac:dyDescent="0.25">
      <c r="A167" s="2">
        <v>161</v>
      </c>
      <c r="B167" s="5">
        <v>240993</v>
      </c>
      <c r="C167" s="5">
        <v>25172608</v>
      </c>
      <c r="D167" s="40" t="s">
        <v>91</v>
      </c>
      <c r="E167" s="40" t="s">
        <v>91</v>
      </c>
      <c r="F167" s="40" t="s">
        <v>97</v>
      </c>
      <c r="G167" s="40" t="s">
        <v>97</v>
      </c>
      <c r="H167" s="4" t="s">
        <v>1</v>
      </c>
      <c r="I167" s="2">
        <v>30</v>
      </c>
      <c r="J167" s="3">
        <v>3362478</v>
      </c>
      <c r="K167" s="23">
        <v>94000</v>
      </c>
      <c r="L167" s="23">
        <v>2820000</v>
      </c>
      <c r="M167" s="23">
        <v>99170</v>
      </c>
      <c r="N167" s="23">
        <v>2975100</v>
      </c>
      <c r="O167" s="31">
        <f t="shared" si="4"/>
        <v>96585</v>
      </c>
      <c r="P167" s="23">
        <f t="shared" si="5"/>
        <v>2897550</v>
      </c>
    </row>
    <row r="168" spans="1:16" x14ac:dyDescent="0.25">
      <c r="A168" s="2">
        <v>162</v>
      </c>
      <c r="B168" s="5">
        <v>240993</v>
      </c>
      <c r="C168" s="5">
        <v>25172608</v>
      </c>
      <c r="D168" s="40" t="s">
        <v>91</v>
      </c>
      <c r="E168" s="40" t="s">
        <v>91</v>
      </c>
      <c r="F168" s="40" t="s">
        <v>96</v>
      </c>
      <c r="G168" s="40" t="s">
        <v>96</v>
      </c>
      <c r="H168" s="4" t="s">
        <v>1</v>
      </c>
      <c r="I168" s="2">
        <v>30</v>
      </c>
      <c r="J168" s="3">
        <v>3362478</v>
      </c>
      <c r="K168" s="23">
        <v>98000</v>
      </c>
      <c r="L168" s="23">
        <v>2940000</v>
      </c>
      <c r="M168" s="23">
        <v>103390</v>
      </c>
      <c r="N168" s="23">
        <v>3101700</v>
      </c>
      <c r="O168" s="31">
        <f t="shared" si="4"/>
        <v>100695</v>
      </c>
      <c r="P168" s="23">
        <f t="shared" si="5"/>
        <v>3020850</v>
      </c>
    </row>
    <row r="169" spans="1:16" x14ac:dyDescent="0.25">
      <c r="A169" s="2">
        <v>163</v>
      </c>
      <c r="B169" s="5">
        <v>240993</v>
      </c>
      <c r="C169" s="5">
        <v>25172608</v>
      </c>
      <c r="D169" s="40" t="s">
        <v>91</v>
      </c>
      <c r="E169" s="40" t="s">
        <v>91</v>
      </c>
      <c r="F169" s="40" t="s">
        <v>95</v>
      </c>
      <c r="G169" s="40" t="s">
        <v>95</v>
      </c>
      <c r="H169" s="4" t="s">
        <v>1</v>
      </c>
      <c r="I169" s="2">
        <v>30</v>
      </c>
      <c r="J169" s="3">
        <v>3362478</v>
      </c>
      <c r="K169" s="23">
        <v>110000</v>
      </c>
      <c r="L169" s="23">
        <v>3300000</v>
      </c>
      <c r="M169" s="23">
        <v>116050</v>
      </c>
      <c r="N169" s="23">
        <v>3481500</v>
      </c>
      <c r="O169" s="31">
        <f t="shared" si="4"/>
        <v>113025</v>
      </c>
      <c r="P169" s="23">
        <f t="shared" si="5"/>
        <v>3390750</v>
      </c>
    </row>
    <row r="170" spans="1:16" x14ac:dyDescent="0.25">
      <c r="A170" s="2">
        <v>164</v>
      </c>
      <c r="B170" s="5">
        <v>240993</v>
      </c>
      <c r="C170" s="5">
        <v>25172608</v>
      </c>
      <c r="D170" s="40" t="s">
        <v>91</v>
      </c>
      <c r="E170" s="40" t="s">
        <v>91</v>
      </c>
      <c r="F170" s="40" t="s">
        <v>94</v>
      </c>
      <c r="G170" s="40" t="s">
        <v>94</v>
      </c>
      <c r="H170" s="4" t="s">
        <v>1</v>
      </c>
      <c r="I170" s="2">
        <v>30</v>
      </c>
      <c r="J170" s="3">
        <v>3362478</v>
      </c>
      <c r="K170" s="23">
        <v>230000</v>
      </c>
      <c r="L170" s="23">
        <v>6900000</v>
      </c>
      <c r="M170" s="23">
        <v>242650</v>
      </c>
      <c r="N170" s="23">
        <v>7279500</v>
      </c>
      <c r="O170" s="31">
        <f t="shared" si="4"/>
        <v>236325</v>
      </c>
      <c r="P170" s="23">
        <f t="shared" si="5"/>
        <v>7089750</v>
      </c>
    </row>
    <row r="171" spans="1:16" x14ac:dyDescent="0.25">
      <c r="A171" s="2">
        <v>165</v>
      </c>
      <c r="B171" s="5">
        <v>240993</v>
      </c>
      <c r="C171" s="5">
        <v>25172608</v>
      </c>
      <c r="D171" s="40" t="s">
        <v>91</v>
      </c>
      <c r="E171" s="40" t="s">
        <v>91</v>
      </c>
      <c r="F171" s="40" t="s">
        <v>93</v>
      </c>
      <c r="G171" s="40" t="s">
        <v>93</v>
      </c>
      <c r="H171" s="4" t="s">
        <v>1</v>
      </c>
      <c r="I171" s="2">
        <v>30</v>
      </c>
      <c r="J171" s="3">
        <v>3362478</v>
      </c>
      <c r="K171" s="23">
        <v>230000</v>
      </c>
      <c r="L171" s="23">
        <v>6900000</v>
      </c>
      <c r="M171" s="23">
        <v>242650</v>
      </c>
      <c r="N171" s="23">
        <v>7279500</v>
      </c>
      <c r="O171" s="31">
        <f t="shared" si="4"/>
        <v>236325</v>
      </c>
      <c r="P171" s="23">
        <f t="shared" si="5"/>
        <v>7089750</v>
      </c>
    </row>
    <row r="172" spans="1:16" x14ac:dyDescent="0.25">
      <c r="A172" s="2">
        <v>166</v>
      </c>
      <c r="B172" s="5">
        <v>240993</v>
      </c>
      <c r="C172" s="5">
        <v>25172608</v>
      </c>
      <c r="D172" s="40" t="s">
        <v>91</v>
      </c>
      <c r="E172" s="40" t="s">
        <v>91</v>
      </c>
      <c r="F172" s="40" t="s">
        <v>92</v>
      </c>
      <c r="G172" s="40" t="s">
        <v>92</v>
      </c>
      <c r="H172" s="4" t="s">
        <v>1</v>
      </c>
      <c r="I172" s="2">
        <v>45</v>
      </c>
      <c r="J172" s="3">
        <v>3362478</v>
      </c>
      <c r="K172" s="23">
        <v>295000</v>
      </c>
      <c r="L172" s="23">
        <v>13275000</v>
      </c>
      <c r="M172" s="23">
        <v>311225</v>
      </c>
      <c r="N172" s="23">
        <v>14005125</v>
      </c>
      <c r="O172" s="31">
        <f t="shared" si="4"/>
        <v>303112.5</v>
      </c>
      <c r="P172" s="23">
        <f t="shared" si="5"/>
        <v>13640062.5</v>
      </c>
    </row>
    <row r="173" spans="1:16" x14ac:dyDescent="0.25">
      <c r="A173" s="2">
        <v>167</v>
      </c>
      <c r="B173" s="5">
        <v>240993</v>
      </c>
      <c r="C173" s="5">
        <v>25172608</v>
      </c>
      <c r="D173" s="40" t="s">
        <v>91</v>
      </c>
      <c r="E173" s="40" t="s">
        <v>91</v>
      </c>
      <c r="F173" s="40" t="s">
        <v>90</v>
      </c>
      <c r="G173" s="40" t="s">
        <v>90</v>
      </c>
      <c r="H173" s="4" t="s">
        <v>1</v>
      </c>
      <c r="I173" s="2">
        <v>30</v>
      </c>
      <c r="J173" s="3">
        <v>3362478</v>
      </c>
      <c r="K173" s="23">
        <v>290000</v>
      </c>
      <c r="L173" s="23">
        <v>8700000</v>
      </c>
      <c r="M173" s="23">
        <v>305950</v>
      </c>
      <c r="N173" s="23">
        <v>9178500</v>
      </c>
      <c r="O173" s="31">
        <f t="shared" si="4"/>
        <v>297975</v>
      </c>
      <c r="P173" s="23">
        <f t="shared" si="5"/>
        <v>8939250</v>
      </c>
    </row>
    <row r="174" spans="1:16" x14ac:dyDescent="0.25">
      <c r="A174" s="2">
        <v>168</v>
      </c>
      <c r="B174" s="5">
        <v>240993</v>
      </c>
      <c r="C174" s="5">
        <v>25172608</v>
      </c>
      <c r="D174" s="40" t="s">
        <v>3</v>
      </c>
      <c r="E174" s="40" t="s">
        <v>3</v>
      </c>
      <c r="F174" s="40" t="s">
        <v>2</v>
      </c>
      <c r="G174" s="40" t="s">
        <v>2</v>
      </c>
      <c r="H174" s="4" t="s">
        <v>1</v>
      </c>
      <c r="I174" s="2">
        <v>23</v>
      </c>
      <c r="J174" s="3">
        <v>3362478</v>
      </c>
      <c r="K174" s="23">
        <v>300000</v>
      </c>
      <c r="L174" s="23">
        <v>6900000</v>
      </c>
      <c r="M174" s="23">
        <v>316500</v>
      </c>
      <c r="N174" s="23">
        <v>7279500</v>
      </c>
      <c r="O174" s="31">
        <f t="shared" si="4"/>
        <v>308250</v>
      </c>
      <c r="P174" s="23">
        <f t="shared" si="5"/>
        <v>7089750</v>
      </c>
    </row>
    <row r="175" spans="1:16" x14ac:dyDescent="0.25">
      <c r="A175" s="2">
        <v>169</v>
      </c>
      <c r="B175" s="5">
        <v>240993</v>
      </c>
      <c r="C175" s="5">
        <v>25172608</v>
      </c>
      <c r="D175" s="40" t="s">
        <v>89</v>
      </c>
      <c r="E175" s="40" t="s">
        <v>89</v>
      </c>
      <c r="F175" s="40" t="s">
        <v>88</v>
      </c>
      <c r="G175" s="40" t="s">
        <v>88</v>
      </c>
      <c r="H175" s="4" t="s">
        <v>1</v>
      </c>
      <c r="I175" s="2">
        <v>30</v>
      </c>
      <c r="J175" s="3">
        <v>3362478</v>
      </c>
      <c r="K175" s="23">
        <v>300000</v>
      </c>
      <c r="L175" s="23">
        <v>9000000</v>
      </c>
      <c r="M175" s="23">
        <v>316500</v>
      </c>
      <c r="N175" s="23">
        <v>9495000</v>
      </c>
      <c r="O175" s="31">
        <f t="shared" si="4"/>
        <v>308250</v>
      </c>
      <c r="P175" s="23">
        <f t="shared" si="5"/>
        <v>9247500</v>
      </c>
    </row>
    <row r="176" spans="1:16" x14ac:dyDescent="0.25">
      <c r="A176" s="2">
        <v>170</v>
      </c>
      <c r="B176" s="5">
        <v>240993</v>
      </c>
      <c r="C176" s="5">
        <v>25172608</v>
      </c>
      <c r="D176" s="40" t="s">
        <v>87</v>
      </c>
      <c r="E176" s="40" t="s">
        <v>87</v>
      </c>
      <c r="F176" s="40" t="s">
        <v>86</v>
      </c>
      <c r="G176" s="40" t="s">
        <v>86</v>
      </c>
      <c r="H176" s="4" t="s">
        <v>1</v>
      </c>
      <c r="I176" s="2">
        <v>30</v>
      </c>
      <c r="J176" s="3">
        <v>3362478</v>
      </c>
      <c r="K176" s="23">
        <v>400000</v>
      </c>
      <c r="L176" s="23">
        <v>12000000</v>
      </c>
      <c r="M176" s="23">
        <v>422000</v>
      </c>
      <c r="N176" s="23">
        <v>12660000</v>
      </c>
      <c r="O176" s="31">
        <f t="shared" si="4"/>
        <v>411000</v>
      </c>
      <c r="P176" s="23">
        <f t="shared" si="5"/>
        <v>12330000</v>
      </c>
    </row>
    <row r="177" spans="1:16" x14ac:dyDescent="0.25">
      <c r="A177" s="2">
        <v>171</v>
      </c>
      <c r="B177" s="5">
        <v>240993</v>
      </c>
      <c r="C177" s="5">
        <v>25172608</v>
      </c>
      <c r="D177" s="40" t="s">
        <v>85</v>
      </c>
      <c r="E177" s="40" t="s">
        <v>85</v>
      </c>
      <c r="F177" s="40" t="s">
        <v>84</v>
      </c>
      <c r="G177" s="40" t="s">
        <v>84</v>
      </c>
      <c r="H177" s="4" t="s">
        <v>19</v>
      </c>
      <c r="I177" s="2">
        <v>45</v>
      </c>
      <c r="J177" s="3">
        <v>3362478</v>
      </c>
      <c r="K177" s="23">
        <v>120000</v>
      </c>
      <c r="L177" s="23">
        <v>5400000</v>
      </c>
      <c r="M177" s="23">
        <v>126600</v>
      </c>
      <c r="N177" s="23">
        <v>5697000</v>
      </c>
      <c r="O177" s="31">
        <f t="shared" si="4"/>
        <v>123300</v>
      </c>
      <c r="P177" s="23">
        <f t="shared" si="5"/>
        <v>5548500</v>
      </c>
    </row>
    <row r="178" spans="1:16" x14ac:dyDescent="0.25">
      <c r="A178" s="2">
        <v>172</v>
      </c>
      <c r="B178" s="5">
        <v>240993</v>
      </c>
      <c r="C178" s="5">
        <v>25172608</v>
      </c>
      <c r="D178" s="40" t="s">
        <v>83</v>
      </c>
      <c r="E178" s="40" t="s">
        <v>83</v>
      </c>
      <c r="F178" s="40" t="s">
        <v>82</v>
      </c>
      <c r="G178" s="40" t="s">
        <v>82</v>
      </c>
      <c r="H178" s="4" t="s">
        <v>19</v>
      </c>
      <c r="I178" s="2">
        <v>45</v>
      </c>
      <c r="J178" s="3">
        <v>3362478</v>
      </c>
      <c r="K178" s="23">
        <v>145000</v>
      </c>
      <c r="L178" s="23">
        <v>6525000</v>
      </c>
      <c r="M178" s="23">
        <v>152975</v>
      </c>
      <c r="N178" s="23">
        <v>6883875</v>
      </c>
      <c r="O178" s="31">
        <f t="shared" si="4"/>
        <v>148987.5</v>
      </c>
      <c r="P178" s="23">
        <f t="shared" si="5"/>
        <v>6704437.5</v>
      </c>
    </row>
    <row r="179" spans="1:16" x14ac:dyDescent="0.25">
      <c r="A179" s="2">
        <v>173</v>
      </c>
      <c r="B179" s="5">
        <v>240993</v>
      </c>
      <c r="C179" s="5">
        <v>25172608</v>
      </c>
      <c r="D179" s="40" t="s">
        <v>81</v>
      </c>
      <c r="E179" s="40" t="s">
        <v>81</v>
      </c>
      <c r="F179" s="40" t="s">
        <v>80</v>
      </c>
      <c r="G179" s="40" t="s">
        <v>80</v>
      </c>
      <c r="H179" s="4" t="s">
        <v>1</v>
      </c>
      <c r="I179" s="2">
        <v>30</v>
      </c>
      <c r="J179" s="3">
        <v>3362478</v>
      </c>
      <c r="K179" s="23">
        <v>280000</v>
      </c>
      <c r="L179" s="23">
        <v>8400000</v>
      </c>
      <c r="M179" s="23">
        <v>295400</v>
      </c>
      <c r="N179" s="23">
        <v>8862000</v>
      </c>
      <c r="O179" s="31">
        <f t="shared" si="4"/>
        <v>287700</v>
      </c>
      <c r="P179" s="23">
        <f t="shared" si="5"/>
        <v>8631000</v>
      </c>
    </row>
    <row r="180" spans="1:16" x14ac:dyDescent="0.25">
      <c r="A180" s="2">
        <v>174</v>
      </c>
      <c r="B180" s="5">
        <v>240993</v>
      </c>
      <c r="C180" s="5">
        <v>25172608</v>
      </c>
      <c r="D180" s="40" t="s">
        <v>79</v>
      </c>
      <c r="E180" s="40" t="s">
        <v>79</v>
      </c>
      <c r="F180" s="40" t="s">
        <v>78</v>
      </c>
      <c r="G180" s="40" t="s">
        <v>78</v>
      </c>
      <c r="H180" s="4" t="s">
        <v>19</v>
      </c>
      <c r="I180" s="2">
        <v>45</v>
      </c>
      <c r="J180" s="3">
        <v>3362478</v>
      </c>
      <c r="K180" s="23">
        <v>280000</v>
      </c>
      <c r="L180" s="23">
        <v>12600000</v>
      </c>
      <c r="M180" s="23">
        <v>295400</v>
      </c>
      <c r="N180" s="23">
        <v>13293000</v>
      </c>
      <c r="O180" s="31">
        <f t="shared" si="4"/>
        <v>287700</v>
      </c>
      <c r="P180" s="23">
        <f t="shared" si="5"/>
        <v>12946500</v>
      </c>
    </row>
    <row r="181" spans="1:16" x14ac:dyDescent="0.25">
      <c r="A181" s="2">
        <v>175</v>
      </c>
      <c r="B181" s="5">
        <v>240993</v>
      </c>
      <c r="C181" s="5">
        <v>25172608</v>
      </c>
      <c r="D181" s="40" t="s">
        <v>73</v>
      </c>
      <c r="E181" s="40" t="s">
        <v>73</v>
      </c>
      <c r="F181" s="40" t="s">
        <v>77</v>
      </c>
      <c r="G181" s="40" t="s">
        <v>77</v>
      </c>
      <c r="H181" s="4" t="s">
        <v>1</v>
      </c>
      <c r="I181" s="2">
        <v>45</v>
      </c>
      <c r="J181" s="3">
        <v>3362478</v>
      </c>
      <c r="K181" s="23">
        <v>380000</v>
      </c>
      <c r="L181" s="23">
        <v>17100000</v>
      </c>
      <c r="M181" s="23">
        <v>400900</v>
      </c>
      <c r="N181" s="23">
        <v>18040500</v>
      </c>
      <c r="O181" s="31">
        <f t="shared" si="4"/>
        <v>390450</v>
      </c>
      <c r="P181" s="23">
        <f t="shared" si="5"/>
        <v>17570250</v>
      </c>
    </row>
    <row r="182" spans="1:16" x14ac:dyDescent="0.25">
      <c r="A182" s="2">
        <v>176</v>
      </c>
      <c r="B182" s="5">
        <v>240993</v>
      </c>
      <c r="C182" s="5">
        <v>25172608</v>
      </c>
      <c r="D182" s="40" t="s">
        <v>73</v>
      </c>
      <c r="E182" s="40" t="s">
        <v>73</v>
      </c>
      <c r="F182" s="40" t="s">
        <v>76</v>
      </c>
      <c r="G182" s="40" t="s">
        <v>76</v>
      </c>
      <c r="H182" s="4" t="s">
        <v>1</v>
      </c>
      <c r="I182" s="2">
        <v>30</v>
      </c>
      <c r="J182" s="3">
        <v>3362478</v>
      </c>
      <c r="K182" s="23">
        <v>500000</v>
      </c>
      <c r="L182" s="23">
        <v>15000000</v>
      </c>
      <c r="M182" s="23">
        <v>527500</v>
      </c>
      <c r="N182" s="23">
        <v>15825000</v>
      </c>
      <c r="O182" s="31">
        <f t="shared" si="4"/>
        <v>513750</v>
      </c>
      <c r="P182" s="23">
        <f t="shared" si="5"/>
        <v>15412500</v>
      </c>
    </row>
    <row r="183" spans="1:16" x14ac:dyDescent="0.25">
      <c r="A183" s="2">
        <v>177</v>
      </c>
      <c r="B183" s="5">
        <v>240993</v>
      </c>
      <c r="C183" s="5">
        <v>25172608</v>
      </c>
      <c r="D183" s="40" t="s">
        <v>73</v>
      </c>
      <c r="E183" s="40" t="s">
        <v>73</v>
      </c>
      <c r="F183" s="40" t="s">
        <v>75</v>
      </c>
      <c r="G183" s="40" t="s">
        <v>75</v>
      </c>
      <c r="H183" s="4" t="s">
        <v>1</v>
      </c>
      <c r="I183" s="2">
        <v>30</v>
      </c>
      <c r="J183" s="3">
        <v>3362478</v>
      </c>
      <c r="K183" s="23">
        <v>500000</v>
      </c>
      <c r="L183" s="23">
        <v>15000000</v>
      </c>
      <c r="M183" s="23">
        <v>527500</v>
      </c>
      <c r="N183" s="23">
        <v>15825000</v>
      </c>
      <c r="O183" s="31">
        <f t="shared" si="4"/>
        <v>513750</v>
      </c>
      <c r="P183" s="23">
        <f t="shared" si="5"/>
        <v>15412500</v>
      </c>
    </row>
    <row r="184" spans="1:16" x14ac:dyDescent="0.25">
      <c r="A184" s="2">
        <v>178</v>
      </c>
      <c r="B184" s="5">
        <v>240993</v>
      </c>
      <c r="C184" s="5">
        <v>25172608</v>
      </c>
      <c r="D184" s="40" t="s">
        <v>73</v>
      </c>
      <c r="E184" s="40" t="s">
        <v>73</v>
      </c>
      <c r="F184" s="40" t="s">
        <v>74</v>
      </c>
      <c r="G184" s="40" t="s">
        <v>74</v>
      </c>
      <c r="H184" s="4" t="s">
        <v>1</v>
      </c>
      <c r="I184" s="2">
        <v>30</v>
      </c>
      <c r="J184" s="3">
        <v>3362478</v>
      </c>
      <c r="K184" s="23">
        <v>500000</v>
      </c>
      <c r="L184" s="23">
        <v>15000000</v>
      </c>
      <c r="M184" s="23">
        <v>527500</v>
      </c>
      <c r="N184" s="23">
        <v>15825000</v>
      </c>
      <c r="O184" s="31">
        <f t="shared" si="4"/>
        <v>513750</v>
      </c>
      <c r="P184" s="23">
        <f t="shared" si="5"/>
        <v>15412500</v>
      </c>
    </row>
    <row r="185" spans="1:16" x14ac:dyDescent="0.25">
      <c r="A185" s="2">
        <v>179</v>
      </c>
      <c r="B185" s="5">
        <v>240993</v>
      </c>
      <c r="C185" s="5">
        <v>25172608</v>
      </c>
      <c r="D185" s="40" t="s">
        <v>73</v>
      </c>
      <c r="E185" s="40" t="s">
        <v>73</v>
      </c>
      <c r="F185" s="40" t="s">
        <v>72</v>
      </c>
      <c r="G185" s="40" t="s">
        <v>72</v>
      </c>
      <c r="H185" s="4" t="s">
        <v>1</v>
      </c>
      <c r="I185" s="2">
        <v>30</v>
      </c>
      <c r="J185" s="3">
        <v>3362478</v>
      </c>
      <c r="K185" s="23">
        <v>500000</v>
      </c>
      <c r="L185" s="23">
        <v>15000000</v>
      </c>
      <c r="M185" s="23">
        <v>527500</v>
      </c>
      <c r="N185" s="23">
        <v>15825000</v>
      </c>
      <c r="O185" s="31">
        <f t="shared" si="4"/>
        <v>513750</v>
      </c>
      <c r="P185" s="23">
        <f t="shared" si="5"/>
        <v>15412500</v>
      </c>
    </row>
    <row r="186" spans="1:16" x14ac:dyDescent="0.25">
      <c r="A186" s="2">
        <v>180</v>
      </c>
      <c r="B186" s="5">
        <v>240993</v>
      </c>
      <c r="C186" s="5">
        <v>25172608</v>
      </c>
      <c r="D186" s="40" t="s">
        <v>67</v>
      </c>
      <c r="E186" s="40" t="s">
        <v>67</v>
      </c>
      <c r="F186" s="40" t="s">
        <v>71</v>
      </c>
      <c r="G186" s="40" t="s">
        <v>71</v>
      </c>
      <c r="H186" s="4" t="s">
        <v>1</v>
      </c>
      <c r="I186" s="2">
        <v>30</v>
      </c>
      <c r="J186" s="3">
        <v>3362478</v>
      </c>
      <c r="K186" s="23">
        <v>200000</v>
      </c>
      <c r="L186" s="23">
        <v>6000000</v>
      </c>
      <c r="M186" s="23">
        <v>211000</v>
      </c>
      <c r="N186" s="23">
        <v>6330000</v>
      </c>
      <c r="O186" s="31">
        <f t="shared" si="4"/>
        <v>205500</v>
      </c>
      <c r="P186" s="23">
        <f t="shared" si="5"/>
        <v>6165000</v>
      </c>
    </row>
    <row r="187" spans="1:16" x14ac:dyDescent="0.25">
      <c r="A187" s="2">
        <v>181</v>
      </c>
      <c r="B187" s="5">
        <v>240993</v>
      </c>
      <c r="C187" s="5">
        <v>25172608</v>
      </c>
      <c r="D187" s="40" t="s">
        <v>67</v>
      </c>
      <c r="E187" s="40" t="s">
        <v>67</v>
      </c>
      <c r="F187" s="40" t="s">
        <v>70</v>
      </c>
      <c r="G187" s="40" t="s">
        <v>70</v>
      </c>
      <c r="H187" s="4" t="s">
        <v>1</v>
      </c>
      <c r="I187" s="2">
        <v>30</v>
      </c>
      <c r="J187" s="3">
        <v>3362478</v>
      </c>
      <c r="K187" s="23">
        <v>200000</v>
      </c>
      <c r="L187" s="23">
        <v>6000000</v>
      </c>
      <c r="M187" s="23">
        <v>211000</v>
      </c>
      <c r="N187" s="23">
        <v>6330000</v>
      </c>
      <c r="O187" s="31">
        <f t="shared" si="4"/>
        <v>205500</v>
      </c>
      <c r="P187" s="23">
        <f t="shared" si="5"/>
        <v>6165000</v>
      </c>
    </row>
    <row r="188" spans="1:16" x14ac:dyDescent="0.25">
      <c r="A188" s="2">
        <v>182</v>
      </c>
      <c r="B188" s="5">
        <v>240993</v>
      </c>
      <c r="C188" s="5">
        <v>25172608</v>
      </c>
      <c r="D188" s="40" t="s">
        <v>67</v>
      </c>
      <c r="E188" s="40" t="s">
        <v>67</v>
      </c>
      <c r="F188" s="40" t="s">
        <v>69</v>
      </c>
      <c r="G188" s="40" t="s">
        <v>69</v>
      </c>
      <c r="H188" s="4" t="s">
        <v>1</v>
      </c>
      <c r="I188" s="2">
        <v>30</v>
      </c>
      <c r="J188" s="3">
        <v>3362478</v>
      </c>
      <c r="K188" s="23">
        <v>200000</v>
      </c>
      <c r="L188" s="23">
        <v>6000000</v>
      </c>
      <c r="M188" s="23">
        <v>211000</v>
      </c>
      <c r="N188" s="23">
        <v>6330000</v>
      </c>
      <c r="O188" s="31">
        <f t="shared" si="4"/>
        <v>205500</v>
      </c>
      <c r="P188" s="23">
        <f t="shared" si="5"/>
        <v>6165000</v>
      </c>
    </row>
    <row r="189" spans="1:16" x14ac:dyDescent="0.25">
      <c r="A189" s="2">
        <v>183</v>
      </c>
      <c r="B189" s="5">
        <v>240993</v>
      </c>
      <c r="C189" s="5">
        <v>25172608</v>
      </c>
      <c r="D189" s="40" t="s">
        <v>67</v>
      </c>
      <c r="E189" s="40" t="s">
        <v>67</v>
      </c>
      <c r="F189" s="40" t="s">
        <v>68</v>
      </c>
      <c r="G189" s="40" t="s">
        <v>68</v>
      </c>
      <c r="H189" s="4" t="s">
        <v>1</v>
      </c>
      <c r="I189" s="2">
        <v>30</v>
      </c>
      <c r="J189" s="3">
        <v>3362478</v>
      </c>
      <c r="K189" s="23">
        <v>200000</v>
      </c>
      <c r="L189" s="23">
        <v>6000000</v>
      </c>
      <c r="M189" s="23">
        <v>211000</v>
      </c>
      <c r="N189" s="23">
        <v>6330000</v>
      </c>
      <c r="O189" s="31">
        <f t="shared" si="4"/>
        <v>205500</v>
      </c>
      <c r="P189" s="23">
        <f t="shared" si="5"/>
        <v>6165000</v>
      </c>
    </row>
    <row r="190" spans="1:16" x14ac:dyDescent="0.25">
      <c r="A190" s="2">
        <v>184</v>
      </c>
      <c r="B190" s="5">
        <v>240993</v>
      </c>
      <c r="C190" s="5">
        <v>25172608</v>
      </c>
      <c r="D190" s="40" t="s">
        <v>67</v>
      </c>
      <c r="E190" s="40" t="s">
        <v>67</v>
      </c>
      <c r="F190" s="40" t="s">
        <v>66</v>
      </c>
      <c r="G190" s="40" t="s">
        <v>66</v>
      </c>
      <c r="H190" s="4" t="s">
        <v>1</v>
      </c>
      <c r="I190" s="2">
        <v>30</v>
      </c>
      <c r="J190" s="3">
        <v>3362478</v>
      </c>
      <c r="K190" s="23">
        <v>200000</v>
      </c>
      <c r="L190" s="23">
        <v>6000000</v>
      </c>
      <c r="M190" s="23">
        <v>211000</v>
      </c>
      <c r="N190" s="23">
        <v>6330000</v>
      </c>
      <c r="O190" s="31">
        <f t="shared" si="4"/>
        <v>205500</v>
      </c>
      <c r="P190" s="23">
        <f t="shared" si="5"/>
        <v>6165000</v>
      </c>
    </row>
    <row r="191" spans="1:16" x14ac:dyDescent="0.25">
      <c r="A191" s="2">
        <v>185</v>
      </c>
      <c r="B191" s="5">
        <v>240993</v>
      </c>
      <c r="C191" s="5">
        <v>25172608</v>
      </c>
      <c r="D191" s="40" t="s">
        <v>65</v>
      </c>
      <c r="E191" s="40" t="s">
        <v>65</v>
      </c>
      <c r="F191" s="40" t="s">
        <v>64</v>
      </c>
      <c r="G191" s="40" t="s">
        <v>64</v>
      </c>
      <c r="H191" s="4" t="s">
        <v>1</v>
      </c>
      <c r="I191" s="2">
        <v>45</v>
      </c>
      <c r="J191" s="3">
        <v>3362478</v>
      </c>
      <c r="K191" s="23">
        <v>200000</v>
      </c>
      <c r="L191" s="23">
        <v>9000000</v>
      </c>
      <c r="M191" s="23">
        <v>211000</v>
      </c>
      <c r="N191" s="23">
        <v>9495000</v>
      </c>
      <c r="O191" s="31">
        <f t="shared" si="4"/>
        <v>205500</v>
      </c>
      <c r="P191" s="23">
        <f t="shared" si="5"/>
        <v>9247500</v>
      </c>
    </row>
    <row r="192" spans="1:16" x14ac:dyDescent="0.25">
      <c r="A192" s="2">
        <v>186</v>
      </c>
      <c r="B192" s="5">
        <v>261204</v>
      </c>
      <c r="C192" s="5">
        <v>31162806</v>
      </c>
      <c r="D192" s="40" t="s">
        <v>59</v>
      </c>
      <c r="E192" s="40" t="s">
        <v>59</v>
      </c>
      <c r="F192" s="40" t="s">
        <v>63</v>
      </c>
      <c r="G192" s="40" t="s">
        <v>63</v>
      </c>
      <c r="H192" s="4" t="s">
        <v>57</v>
      </c>
      <c r="I192" s="2">
        <v>225</v>
      </c>
      <c r="J192" s="3">
        <v>3362478</v>
      </c>
      <c r="K192" s="23">
        <v>5000</v>
      </c>
      <c r="L192" s="23">
        <v>1125000</v>
      </c>
      <c r="M192" s="23">
        <v>5275</v>
      </c>
      <c r="N192" s="23">
        <v>1186875</v>
      </c>
      <c r="O192" s="31">
        <f t="shared" si="4"/>
        <v>5137.5</v>
      </c>
      <c r="P192" s="23">
        <f t="shared" si="5"/>
        <v>1155937.5</v>
      </c>
    </row>
    <row r="193" spans="1:16" x14ac:dyDescent="0.25">
      <c r="A193" s="2">
        <v>187</v>
      </c>
      <c r="B193" s="5">
        <v>261204</v>
      </c>
      <c r="C193" s="5">
        <v>31162806</v>
      </c>
      <c r="D193" s="40" t="s">
        <v>59</v>
      </c>
      <c r="E193" s="40" t="s">
        <v>59</v>
      </c>
      <c r="F193" s="40" t="s">
        <v>62</v>
      </c>
      <c r="G193" s="40" t="s">
        <v>62</v>
      </c>
      <c r="H193" s="4" t="s">
        <v>57</v>
      </c>
      <c r="I193" s="2">
        <v>225</v>
      </c>
      <c r="J193" s="3">
        <v>3362478</v>
      </c>
      <c r="K193" s="23">
        <v>5000</v>
      </c>
      <c r="L193" s="23">
        <v>1125000</v>
      </c>
      <c r="M193" s="23">
        <v>5275</v>
      </c>
      <c r="N193" s="23">
        <v>1186875</v>
      </c>
      <c r="O193" s="31">
        <f t="shared" si="4"/>
        <v>5137.5</v>
      </c>
      <c r="P193" s="23">
        <f t="shared" si="5"/>
        <v>1155937.5</v>
      </c>
    </row>
    <row r="194" spans="1:16" x14ac:dyDescent="0.25">
      <c r="A194" s="2">
        <v>188</v>
      </c>
      <c r="B194" s="5">
        <v>261204</v>
      </c>
      <c r="C194" s="5">
        <v>31162806</v>
      </c>
      <c r="D194" s="40" t="s">
        <v>59</v>
      </c>
      <c r="E194" s="40" t="s">
        <v>59</v>
      </c>
      <c r="F194" s="40" t="s">
        <v>61</v>
      </c>
      <c r="G194" s="40" t="s">
        <v>61</v>
      </c>
      <c r="H194" s="4" t="s">
        <v>57</v>
      </c>
      <c r="I194" s="2">
        <v>225</v>
      </c>
      <c r="J194" s="3">
        <v>3362478</v>
      </c>
      <c r="K194" s="23">
        <v>5000</v>
      </c>
      <c r="L194" s="23">
        <v>1125000</v>
      </c>
      <c r="M194" s="23">
        <v>5275</v>
      </c>
      <c r="N194" s="23">
        <v>1186875</v>
      </c>
      <c r="O194" s="31">
        <f t="shared" si="4"/>
        <v>5137.5</v>
      </c>
      <c r="P194" s="23">
        <f t="shared" si="5"/>
        <v>1155937.5</v>
      </c>
    </row>
    <row r="195" spans="1:16" x14ac:dyDescent="0.25">
      <c r="A195" s="2">
        <v>189</v>
      </c>
      <c r="B195" s="5">
        <v>261204</v>
      </c>
      <c r="C195" s="5">
        <v>31162806</v>
      </c>
      <c r="D195" s="40" t="s">
        <v>59</v>
      </c>
      <c r="E195" s="40" t="s">
        <v>59</v>
      </c>
      <c r="F195" s="40" t="s">
        <v>60</v>
      </c>
      <c r="G195" s="40" t="s">
        <v>60</v>
      </c>
      <c r="H195" s="4" t="s">
        <v>57</v>
      </c>
      <c r="I195" s="2">
        <v>225</v>
      </c>
      <c r="J195" s="3">
        <v>3362478</v>
      </c>
      <c r="K195" s="23">
        <v>5000</v>
      </c>
      <c r="L195" s="23">
        <v>1125000</v>
      </c>
      <c r="M195" s="23">
        <v>5275</v>
      </c>
      <c r="N195" s="23">
        <v>1186875</v>
      </c>
      <c r="O195" s="31">
        <f t="shared" si="4"/>
        <v>5137.5</v>
      </c>
      <c r="P195" s="23">
        <f t="shared" si="5"/>
        <v>1155937.5</v>
      </c>
    </row>
    <row r="196" spans="1:16" x14ac:dyDescent="0.25">
      <c r="A196" s="2">
        <v>190</v>
      </c>
      <c r="B196" s="5">
        <v>261204</v>
      </c>
      <c r="C196" s="5">
        <v>31162806</v>
      </c>
      <c r="D196" s="40" t="s">
        <v>59</v>
      </c>
      <c r="E196" s="40" t="s">
        <v>59</v>
      </c>
      <c r="F196" s="40" t="s">
        <v>58</v>
      </c>
      <c r="G196" s="40" t="s">
        <v>58</v>
      </c>
      <c r="H196" s="4" t="s">
        <v>57</v>
      </c>
      <c r="I196" s="2">
        <v>225</v>
      </c>
      <c r="J196" s="3">
        <v>3362478</v>
      </c>
      <c r="K196" s="23">
        <v>5000</v>
      </c>
      <c r="L196" s="23">
        <v>1125000</v>
      </c>
      <c r="M196" s="23">
        <v>5275</v>
      </c>
      <c r="N196" s="23">
        <v>1186875</v>
      </c>
      <c r="O196" s="31">
        <f t="shared" si="4"/>
        <v>5137.5</v>
      </c>
      <c r="P196" s="23">
        <f t="shared" si="5"/>
        <v>1155937.5</v>
      </c>
    </row>
    <row r="197" spans="1:16" x14ac:dyDescent="0.25">
      <c r="A197" s="2">
        <v>191</v>
      </c>
      <c r="B197" s="5">
        <v>245482</v>
      </c>
      <c r="C197" s="5">
        <v>11162113</v>
      </c>
      <c r="D197" s="40" t="s">
        <v>56</v>
      </c>
      <c r="E197" s="40" t="s">
        <v>56</v>
      </c>
      <c r="F197" s="40" t="s">
        <v>55</v>
      </c>
      <c r="G197" s="40" t="s">
        <v>55</v>
      </c>
      <c r="H197" s="4" t="s">
        <v>54</v>
      </c>
      <c r="I197" s="2">
        <v>30</v>
      </c>
      <c r="J197" s="3">
        <v>3362478</v>
      </c>
      <c r="K197" s="23">
        <v>1319972</v>
      </c>
      <c r="L197" s="23">
        <v>39599154</v>
      </c>
      <c r="M197" s="23">
        <v>1392570</v>
      </c>
      <c r="N197" s="23">
        <v>41777107</v>
      </c>
      <c r="O197" s="31">
        <f t="shared" si="4"/>
        <v>1356271</v>
      </c>
      <c r="P197" s="23">
        <f t="shared" si="5"/>
        <v>40688130.5</v>
      </c>
    </row>
    <row r="198" spans="1:16" x14ac:dyDescent="0.25">
      <c r="A198" s="2">
        <v>192</v>
      </c>
      <c r="B198" s="5">
        <v>231848</v>
      </c>
      <c r="C198" s="5">
        <v>60121201</v>
      </c>
      <c r="D198" s="40" t="s">
        <v>53</v>
      </c>
      <c r="E198" s="40" t="s">
        <v>53</v>
      </c>
      <c r="F198" s="40" t="s">
        <v>52</v>
      </c>
      <c r="G198" s="40" t="s">
        <v>52</v>
      </c>
      <c r="H198" s="4" t="s">
        <v>19</v>
      </c>
      <c r="I198" s="2">
        <v>3</v>
      </c>
      <c r="J198" s="3">
        <v>3362478</v>
      </c>
      <c r="K198" s="23">
        <v>52000</v>
      </c>
      <c r="L198" s="23">
        <v>156000</v>
      </c>
      <c r="M198" s="23">
        <v>54860</v>
      </c>
      <c r="N198" s="23">
        <v>164580</v>
      </c>
      <c r="O198" s="31">
        <f t="shared" si="4"/>
        <v>53430</v>
      </c>
      <c r="P198" s="23">
        <f t="shared" si="5"/>
        <v>160290</v>
      </c>
    </row>
    <row r="199" spans="1:16" x14ac:dyDescent="0.25">
      <c r="A199" s="2">
        <v>193</v>
      </c>
      <c r="B199" s="5">
        <v>279013</v>
      </c>
      <c r="C199" s="5">
        <v>27112104</v>
      </c>
      <c r="D199" s="40" t="s">
        <v>51</v>
      </c>
      <c r="E199" s="40" t="s">
        <v>51</v>
      </c>
      <c r="F199" s="40" t="s">
        <v>50</v>
      </c>
      <c r="G199" s="40" t="s">
        <v>50</v>
      </c>
      <c r="H199" s="4" t="s">
        <v>19</v>
      </c>
      <c r="I199" s="2">
        <v>23</v>
      </c>
      <c r="J199" s="3">
        <v>3362478</v>
      </c>
      <c r="K199" s="23">
        <v>90000</v>
      </c>
      <c r="L199" s="23">
        <v>2070000</v>
      </c>
      <c r="M199" s="23">
        <v>94950</v>
      </c>
      <c r="N199" s="23">
        <v>2183850</v>
      </c>
      <c r="O199" s="31">
        <f t="shared" si="4"/>
        <v>92475</v>
      </c>
      <c r="P199" s="23">
        <f t="shared" si="5"/>
        <v>2126925</v>
      </c>
    </row>
    <row r="200" spans="1:16" x14ac:dyDescent="0.25">
      <c r="A200" s="2">
        <v>194</v>
      </c>
      <c r="B200" s="5">
        <v>272683</v>
      </c>
      <c r="C200" s="5">
        <v>44121618</v>
      </c>
      <c r="D200" s="40" t="s">
        <v>49</v>
      </c>
      <c r="E200" s="40" t="s">
        <v>49</v>
      </c>
      <c r="F200" s="40" t="s">
        <v>48</v>
      </c>
      <c r="G200" s="40" t="s">
        <v>48</v>
      </c>
      <c r="H200" s="4" t="s">
        <v>19</v>
      </c>
      <c r="I200" s="2">
        <v>60</v>
      </c>
      <c r="J200" s="3">
        <v>3362478</v>
      </c>
      <c r="K200" s="23">
        <v>19600</v>
      </c>
      <c r="L200" s="23">
        <v>1176000</v>
      </c>
      <c r="M200" s="23">
        <v>20678</v>
      </c>
      <c r="N200" s="23">
        <v>1240680</v>
      </c>
      <c r="O200" s="31">
        <f t="shared" ref="O200:O231" si="6">AVERAGE(M200,K200)</f>
        <v>20139</v>
      </c>
      <c r="P200" s="23">
        <f t="shared" ref="P200:P231" si="7">AVERAGE(N200,L200)</f>
        <v>1208340</v>
      </c>
    </row>
    <row r="201" spans="1:16" x14ac:dyDescent="0.25">
      <c r="A201" s="2">
        <v>195</v>
      </c>
      <c r="B201" s="5">
        <v>238186</v>
      </c>
      <c r="C201" s="5">
        <v>12171703</v>
      </c>
      <c r="D201" s="40" t="s">
        <v>47</v>
      </c>
      <c r="E201" s="40" t="s">
        <v>47</v>
      </c>
      <c r="F201" s="40" t="s">
        <v>46</v>
      </c>
      <c r="G201" s="40" t="s">
        <v>46</v>
      </c>
      <c r="H201" s="4" t="s">
        <v>45</v>
      </c>
      <c r="I201" s="2">
        <v>8</v>
      </c>
      <c r="J201" s="3">
        <v>3362478</v>
      </c>
      <c r="K201" s="23">
        <v>220000</v>
      </c>
      <c r="L201" s="23">
        <v>1760000</v>
      </c>
      <c r="M201" s="23">
        <v>232100</v>
      </c>
      <c r="N201" s="23">
        <v>1856800</v>
      </c>
      <c r="O201" s="31">
        <f t="shared" si="6"/>
        <v>226050</v>
      </c>
      <c r="P201" s="23">
        <f t="shared" si="7"/>
        <v>1808400</v>
      </c>
    </row>
    <row r="202" spans="1:16" x14ac:dyDescent="0.25">
      <c r="A202" s="2">
        <v>196</v>
      </c>
      <c r="B202" s="5">
        <v>274787</v>
      </c>
      <c r="C202" s="5">
        <v>31161500</v>
      </c>
      <c r="D202" s="40" t="s">
        <v>27</v>
      </c>
      <c r="E202" s="40" t="s">
        <v>27</v>
      </c>
      <c r="F202" s="40" t="s">
        <v>44</v>
      </c>
      <c r="G202" s="40" t="s">
        <v>44</v>
      </c>
      <c r="H202" s="4" t="s">
        <v>19</v>
      </c>
      <c r="I202" s="2">
        <v>2250</v>
      </c>
      <c r="J202" s="3">
        <v>3362478</v>
      </c>
      <c r="K202" s="24">
        <v>350</v>
      </c>
      <c r="L202" s="23">
        <v>787500</v>
      </c>
      <c r="M202" s="24">
        <v>369</v>
      </c>
      <c r="N202" s="23">
        <v>830813</v>
      </c>
      <c r="O202" s="31">
        <f t="shared" si="6"/>
        <v>359.5</v>
      </c>
      <c r="P202" s="23">
        <f t="shared" si="7"/>
        <v>809156.5</v>
      </c>
    </row>
    <row r="203" spans="1:16" x14ac:dyDescent="0.25">
      <c r="A203" s="2">
        <v>197</v>
      </c>
      <c r="B203" s="5">
        <v>274787</v>
      </c>
      <c r="C203" s="5">
        <v>31161500</v>
      </c>
      <c r="D203" s="40" t="s">
        <v>27</v>
      </c>
      <c r="E203" s="40" t="s">
        <v>27</v>
      </c>
      <c r="F203" s="40" t="s">
        <v>43</v>
      </c>
      <c r="G203" s="40" t="s">
        <v>43</v>
      </c>
      <c r="H203" s="4" t="s">
        <v>19</v>
      </c>
      <c r="I203" s="2">
        <v>2250</v>
      </c>
      <c r="J203" s="3">
        <v>3362478</v>
      </c>
      <c r="K203" s="24">
        <v>90</v>
      </c>
      <c r="L203" s="23">
        <v>202500</v>
      </c>
      <c r="M203" s="24">
        <v>95</v>
      </c>
      <c r="N203" s="23">
        <v>213638</v>
      </c>
      <c r="O203" s="31">
        <f t="shared" si="6"/>
        <v>92.5</v>
      </c>
      <c r="P203" s="23">
        <f t="shared" si="7"/>
        <v>208069</v>
      </c>
    </row>
    <row r="204" spans="1:16" x14ac:dyDescent="0.25">
      <c r="A204" s="2">
        <v>198</v>
      </c>
      <c r="B204" s="5">
        <v>274787</v>
      </c>
      <c r="C204" s="5">
        <v>31161500</v>
      </c>
      <c r="D204" s="40" t="s">
        <v>27</v>
      </c>
      <c r="E204" s="40" t="s">
        <v>27</v>
      </c>
      <c r="F204" s="40" t="s">
        <v>42</v>
      </c>
      <c r="G204" s="40" t="s">
        <v>42</v>
      </c>
      <c r="H204" s="4" t="s">
        <v>19</v>
      </c>
      <c r="I204" s="2">
        <v>2250</v>
      </c>
      <c r="J204" s="3">
        <v>3362478</v>
      </c>
      <c r="K204" s="24">
        <v>400</v>
      </c>
      <c r="L204" s="23">
        <v>900000</v>
      </c>
      <c r="M204" s="24">
        <v>422</v>
      </c>
      <c r="N204" s="23">
        <v>949500</v>
      </c>
      <c r="O204" s="31">
        <f t="shared" si="6"/>
        <v>411</v>
      </c>
      <c r="P204" s="23">
        <f t="shared" si="7"/>
        <v>924750</v>
      </c>
    </row>
    <row r="205" spans="1:16" x14ac:dyDescent="0.25">
      <c r="A205" s="2">
        <v>199</v>
      </c>
      <c r="B205" s="5">
        <v>274787</v>
      </c>
      <c r="C205" s="5">
        <v>31161500</v>
      </c>
      <c r="D205" s="40" t="s">
        <v>27</v>
      </c>
      <c r="E205" s="40" t="s">
        <v>27</v>
      </c>
      <c r="F205" s="40" t="s">
        <v>41</v>
      </c>
      <c r="G205" s="40" t="s">
        <v>41</v>
      </c>
      <c r="H205" s="4" t="s">
        <v>19</v>
      </c>
      <c r="I205" s="2">
        <v>2250</v>
      </c>
      <c r="J205" s="3">
        <v>3362478</v>
      </c>
      <c r="K205" s="24">
        <v>500</v>
      </c>
      <c r="L205" s="23">
        <v>1125000</v>
      </c>
      <c r="M205" s="24">
        <v>528</v>
      </c>
      <c r="N205" s="23">
        <v>1186875</v>
      </c>
      <c r="O205" s="31">
        <f t="shared" si="6"/>
        <v>514</v>
      </c>
      <c r="P205" s="23">
        <f t="shared" si="7"/>
        <v>1155937.5</v>
      </c>
    </row>
    <row r="206" spans="1:16" x14ac:dyDescent="0.25">
      <c r="A206" s="2">
        <v>200</v>
      </c>
      <c r="B206" s="5">
        <v>274787</v>
      </c>
      <c r="C206" s="5">
        <v>31161500</v>
      </c>
      <c r="D206" s="40" t="s">
        <v>27</v>
      </c>
      <c r="E206" s="40" t="s">
        <v>27</v>
      </c>
      <c r="F206" s="40" t="s">
        <v>40</v>
      </c>
      <c r="G206" s="40" t="s">
        <v>40</v>
      </c>
      <c r="H206" s="4" t="s">
        <v>19</v>
      </c>
      <c r="I206" s="2">
        <v>2250</v>
      </c>
      <c r="J206" s="3">
        <v>3362478</v>
      </c>
      <c r="K206" s="24">
        <v>350</v>
      </c>
      <c r="L206" s="23">
        <v>787500</v>
      </c>
      <c r="M206" s="24">
        <v>369</v>
      </c>
      <c r="N206" s="23">
        <v>830813</v>
      </c>
      <c r="O206" s="31">
        <f t="shared" si="6"/>
        <v>359.5</v>
      </c>
      <c r="P206" s="23">
        <f t="shared" si="7"/>
        <v>809156.5</v>
      </c>
    </row>
    <row r="207" spans="1:16" x14ac:dyDescent="0.25">
      <c r="A207" s="2">
        <v>201</v>
      </c>
      <c r="B207" s="5">
        <v>274787</v>
      </c>
      <c r="C207" s="5">
        <v>31161500</v>
      </c>
      <c r="D207" s="40" t="s">
        <v>27</v>
      </c>
      <c r="E207" s="40" t="s">
        <v>27</v>
      </c>
      <c r="F207" s="40" t="s">
        <v>39</v>
      </c>
      <c r="G207" s="40" t="s">
        <v>39</v>
      </c>
      <c r="H207" s="4" t="s">
        <v>19</v>
      </c>
      <c r="I207" s="2">
        <v>2250</v>
      </c>
      <c r="J207" s="3">
        <v>3362478</v>
      </c>
      <c r="K207" s="24">
        <v>400</v>
      </c>
      <c r="L207" s="23">
        <v>900000</v>
      </c>
      <c r="M207" s="24">
        <v>422</v>
      </c>
      <c r="N207" s="23">
        <v>949500</v>
      </c>
      <c r="O207" s="31">
        <f t="shared" si="6"/>
        <v>411</v>
      </c>
      <c r="P207" s="23">
        <f t="shared" si="7"/>
        <v>924750</v>
      </c>
    </row>
    <row r="208" spans="1:16" x14ac:dyDescent="0.25">
      <c r="A208" s="2">
        <v>202</v>
      </c>
      <c r="B208" s="5">
        <v>274787</v>
      </c>
      <c r="C208" s="5">
        <v>31161500</v>
      </c>
      <c r="D208" s="40" t="s">
        <v>27</v>
      </c>
      <c r="E208" s="40" t="s">
        <v>27</v>
      </c>
      <c r="F208" s="40" t="s">
        <v>38</v>
      </c>
      <c r="G208" s="40" t="s">
        <v>38</v>
      </c>
      <c r="H208" s="4" t="s">
        <v>19</v>
      </c>
      <c r="I208" s="2">
        <v>2250</v>
      </c>
      <c r="J208" s="3">
        <v>3362478</v>
      </c>
      <c r="K208" s="24">
        <v>400</v>
      </c>
      <c r="L208" s="23">
        <v>900000</v>
      </c>
      <c r="M208" s="24">
        <v>422</v>
      </c>
      <c r="N208" s="23">
        <v>949500</v>
      </c>
      <c r="O208" s="31">
        <f t="shared" si="6"/>
        <v>411</v>
      </c>
      <c r="P208" s="23">
        <f t="shared" si="7"/>
        <v>924750</v>
      </c>
    </row>
    <row r="209" spans="1:16" x14ac:dyDescent="0.25">
      <c r="A209" s="2">
        <v>203</v>
      </c>
      <c r="B209" s="5">
        <v>274787</v>
      </c>
      <c r="C209" s="5">
        <v>31161500</v>
      </c>
      <c r="D209" s="40" t="s">
        <v>27</v>
      </c>
      <c r="E209" s="40" t="s">
        <v>27</v>
      </c>
      <c r="F209" s="40" t="s">
        <v>37</v>
      </c>
      <c r="G209" s="40" t="s">
        <v>37</v>
      </c>
      <c r="H209" s="4" t="s">
        <v>19</v>
      </c>
      <c r="I209" s="2">
        <v>2250</v>
      </c>
      <c r="J209" s="3">
        <v>3362478</v>
      </c>
      <c r="K209" s="24">
        <v>500</v>
      </c>
      <c r="L209" s="23">
        <v>1125000</v>
      </c>
      <c r="M209" s="24">
        <v>528</v>
      </c>
      <c r="N209" s="23">
        <v>1186875</v>
      </c>
      <c r="O209" s="31">
        <f t="shared" si="6"/>
        <v>514</v>
      </c>
      <c r="P209" s="23">
        <f t="shared" si="7"/>
        <v>1155937.5</v>
      </c>
    </row>
    <row r="210" spans="1:16" x14ac:dyDescent="0.25">
      <c r="A210" s="2">
        <v>204</v>
      </c>
      <c r="B210" s="5">
        <v>274787</v>
      </c>
      <c r="C210" s="5">
        <v>31161500</v>
      </c>
      <c r="D210" s="40" t="s">
        <v>27</v>
      </c>
      <c r="E210" s="40" t="s">
        <v>27</v>
      </c>
      <c r="F210" s="40" t="s">
        <v>36</v>
      </c>
      <c r="G210" s="40" t="s">
        <v>36</v>
      </c>
      <c r="H210" s="4" t="s">
        <v>19</v>
      </c>
      <c r="I210" s="2">
        <v>2250</v>
      </c>
      <c r="J210" s="3">
        <v>3362478</v>
      </c>
      <c r="K210" s="24">
        <v>400</v>
      </c>
      <c r="L210" s="23">
        <v>900000</v>
      </c>
      <c r="M210" s="24">
        <v>422</v>
      </c>
      <c r="N210" s="23">
        <v>949500</v>
      </c>
      <c r="O210" s="31">
        <f t="shared" si="6"/>
        <v>411</v>
      </c>
      <c r="P210" s="23">
        <f t="shared" si="7"/>
        <v>924750</v>
      </c>
    </row>
    <row r="211" spans="1:16" x14ac:dyDescent="0.25">
      <c r="A211" s="2">
        <v>205</v>
      </c>
      <c r="B211" s="5">
        <v>274787</v>
      </c>
      <c r="C211" s="5">
        <v>31161500</v>
      </c>
      <c r="D211" s="40" t="s">
        <v>27</v>
      </c>
      <c r="E211" s="40" t="s">
        <v>27</v>
      </c>
      <c r="F211" s="40" t="s">
        <v>35</v>
      </c>
      <c r="G211" s="40" t="s">
        <v>35</v>
      </c>
      <c r="H211" s="4" t="s">
        <v>19</v>
      </c>
      <c r="I211" s="2">
        <v>2250</v>
      </c>
      <c r="J211" s="3">
        <v>3362478</v>
      </c>
      <c r="K211" s="24">
        <v>400</v>
      </c>
      <c r="L211" s="23">
        <v>900000</v>
      </c>
      <c r="M211" s="24">
        <v>422</v>
      </c>
      <c r="N211" s="23">
        <v>949500</v>
      </c>
      <c r="O211" s="31">
        <f t="shared" si="6"/>
        <v>411</v>
      </c>
      <c r="P211" s="23">
        <f t="shared" si="7"/>
        <v>924750</v>
      </c>
    </row>
    <row r="212" spans="1:16" x14ac:dyDescent="0.25">
      <c r="A212" s="2">
        <v>206</v>
      </c>
      <c r="B212" s="5">
        <v>274787</v>
      </c>
      <c r="C212" s="5">
        <v>31161500</v>
      </c>
      <c r="D212" s="40" t="s">
        <v>27</v>
      </c>
      <c r="E212" s="40" t="s">
        <v>27</v>
      </c>
      <c r="F212" s="40" t="s">
        <v>34</v>
      </c>
      <c r="G212" s="40" t="s">
        <v>34</v>
      </c>
      <c r="H212" s="4" t="s">
        <v>19</v>
      </c>
      <c r="I212" s="2">
        <v>2250</v>
      </c>
      <c r="J212" s="3">
        <v>3362478</v>
      </c>
      <c r="K212" s="24">
        <v>500</v>
      </c>
      <c r="L212" s="23">
        <v>1125000</v>
      </c>
      <c r="M212" s="24">
        <v>528</v>
      </c>
      <c r="N212" s="23">
        <v>1186875</v>
      </c>
      <c r="O212" s="31">
        <f t="shared" si="6"/>
        <v>514</v>
      </c>
      <c r="P212" s="23">
        <f t="shared" si="7"/>
        <v>1155937.5</v>
      </c>
    </row>
    <row r="213" spans="1:16" x14ac:dyDescent="0.25">
      <c r="A213" s="2">
        <v>207</v>
      </c>
      <c r="B213" s="5">
        <v>274787</v>
      </c>
      <c r="C213" s="5">
        <v>31161500</v>
      </c>
      <c r="D213" s="40" t="s">
        <v>27</v>
      </c>
      <c r="E213" s="40" t="s">
        <v>27</v>
      </c>
      <c r="F213" s="40" t="s">
        <v>33</v>
      </c>
      <c r="G213" s="40" t="s">
        <v>33</v>
      </c>
      <c r="H213" s="4" t="s">
        <v>19</v>
      </c>
      <c r="I213" s="2">
        <v>2250</v>
      </c>
      <c r="J213" s="3">
        <v>3362478</v>
      </c>
      <c r="K213" s="24">
        <v>500</v>
      </c>
      <c r="L213" s="23">
        <v>1125000</v>
      </c>
      <c r="M213" s="24">
        <v>528</v>
      </c>
      <c r="N213" s="23">
        <v>1186875</v>
      </c>
      <c r="O213" s="31">
        <f t="shared" si="6"/>
        <v>514</v>
      </c>
      <c r="P213" s="23">
        <f t="shared" si="7"/>
        <v>1155937.5</v>
      </c>
    </row>
    <row r="214" spans="1:16" x14ac:dyDescent="0.25">
      <c r="A214" s="2">
        <v>208</v>
      </c>
      <c r="B214" s="5">
        <v>274787</v>
      </c>
      <c r="C214" s="5">
        <v>31161500</v>
      </c>
      <c r="D214" s="40" t="s">
        <v>27</v>
      </c>
      <c r="E214" s="40" t="s">
        <v>27</v>
      </c>
      <c r="F214" s="40" t="s">
        <v>32</v>
      </c>
      <c r="G214" s="40" t="s">
        <v>32</v>
      </c>
      <c r="H214" s="4" t="s">
        <v>19</v>
      </c>
      <c r="I214" s="2">
        <v>2250</v>
      </c>
      <c r="J214" s="3">
        <v>3362478</v>
      </c>
      <c r="K214" s="24">
        <v>650</v>
      </c>
      <c r="L214" s="23">
        <v>1462500</v>
      </c>
      <c r="M214" s="24">
        <v>686</v>
      </c>
      <c r="N214" s="23">
        <v>1542938</v>
      </c>
      <c r="O214" s="31">
        <f t="shared" si="6"/>
        <v>668</v>
      </c>
      <c r="P214" s="23">
        <f t="shared" si="7"/>
        <v>1502719</v>
      </c>
    </row>
    <row r="215" spans="1:16" x14ac:dyDescent="0.25">
      <c r="A215" s="2">
        <v>209</v>
      </c>
      <c r="B215" s="5">
        <v>274787</v>
      </c>
      <c r="C215" s="5">
        <v>31161500</v>
      </c>
      <c r="D215" s="40" t="s">
        <v>27</v>
      </c>
      <c r="E215" s="40" t="s">
        <v>27</v>
      </c>
      <c r="F215" s="40" t="s">
        <v>31</v>
      </c>
      <c r="G215" s="40" t="s">
        <v>31</v>
      </c>
      <c r="H215" s="4" t="s">
        <v>19</v>
      </c>
      <c r="I215" s="2">
        <v>2250</v>
      </c>
      <c r="J215" s="3">
        <v>3362478</v>
      </c>
      <c r="K215" s="24">
        <v>550</v>
      </c>
      <c r="L215" s="23">
        <v>1237500</v>
      </c>
      <c r="M215" s="24">
        <v>580</v>
      </c>
      <c r="N215" s="23">
        <v>1305563</v>
      </c>
      <c r="O215" s="31">
        <f t="shared" si="6"/>
        <v>565</v>
      </c>
      <c r="P215" s="23">
        <f t="shared" si="7"/>
        <v>1271531.5</v>
      </c>
    </row>
    <row r="216" spans="1:16" x14ac:dyDescent="0.25">
      <c r="A216" s="2">
        <v>210</v>
      </c>
      <c r="B216" s="5">
        <v>274787</v>
      </c>
      <c r="C216" s="5">
        <v>31161500</v>
      </c>
      <c r="D216" s="40" t="s">
        <v>27</v>
      </c>
      <c r="E216" s="40" t="s">
        <v>27</v>
      </c>
      <c r="F216" s="40" t="s">
        <v>30</v>
      </c>
      <c r="G216" s="40" t="s">
        <v>30</v>
      </c>
      <c r="H216" s="4" t="s">
        <v>19</v>
      </c>
      <c r="I216" s="2">
        <v>2250</v>
      </c>
      <c r="J216" s="3">
        <v>3362478</v>
      </c>
      <c r="K216" s="24">
        <v>650</v>
      </c>
      <c r="L216" s="23">
        <v>1462500</v>
      </c>
      <c r="M216" s="24">
        <v>686</v>
      </c>
      <c r="N216" s="23">
        <v>1542938</v>
      </c>
      <c r="O216" s="31">
        <f t="shared" si="6"/>
        <v>668</v>
      </c>
      <c r="P216" s="23">
        <f t="shared" si="7"/>
        <v>1502719</v>
      </c>
    </row>
    <row r="217" spans="1:16" x14ac:dyDescent="0.25">
      <c r="A217" s="2">
        <v>211</v>
      </c>
      <c r="B217" s="5">
        <v>274787</v>
      </c>
      <c r="C217" s="5">
        <v>31161500</v>
      </c>
      <c r="D217" s="40" t="s">
        <v>27</v>
      </c>
      <c r="E217" s="40" t="s">
        <v>27</v>
      </c>
      <c r="F217" s="40" t="s">
        <v>29</v>
      </c>
      <c r="G217" s="40" t="s">
        <v>29</v>
      </c>
      <c r="H217" s="4" t="s">
        <v>19</v>
      </c>
      <c r="I217" s="2">
        <v>2250</v>
      </c>
      <c r="J217" s="3">
        <v>3362478</v>
      </c>
      <c r="K217" s="24">
        <v>360</v>
      </c>
      <c r="L217" s="23">
        <v>809997</v>
      </c>
      <c r="M217" s="24">
        <v>380</v>
      </c>
      <c r="N217" s="23">
        <v>854547</v>
      </c>
      <c r="O217" s="31">
        <f t="shared" si="6"/>
        <v>370</v>
      </c>
      <c r="P217" s="23">
        <f t="shared" si="7"/>
        <v>832272</v>
      </c>
    </row>
    <row r="218" spans="1:16" x14ac:dyDescent="0.25">
      <c r="A218" s="2">
        <v>212</v>
      </c>
      <c r="B218" s="5">
        <v>274787</v>
      </c>
      <c r="C218" s="5">
        <v>31161500</v>
      </c>
      <c r="D218" s="40" t="s">
        <v>27</v>
      </c>
      <c r="E218" s="40" t="s">
        <v>27</v>
      </c>
      <c r="F218" s="40" t="s">
        <v>28</v>
      </c>
      <c r="G218" s="40" t="s">
        <v>28</v>
      </c>
      <c r="H218" s="4" t="s">
        <v>19</v>
      </c>
      <c r="I218" s="2">
        <v>2250</v>
      </c>
      <c r="J218" s="3">
        <v>3362478</v>
      </c>
      <c r="K218" s="24">
        <v>240</v>
      </c>
      <c r="L218" s="23">
        <v>539998</v>
      </c>
      <c r="M218" s="24">
        <v>253</v>
      </c>
      <c r="N218" s="23">
        <v>569698</v>
      </c>
      <c r="O218" s="31">
        <f t="shared" si="6"/>
        <v>246.5</v>
      </c>
      <c r="P218" s="23">
        <f t="shared" si="7"/>
        <v>554848</v>
      </c>
    </row>
    <row r="219" spans="1:16" x14ac:dyDescent="0.25">
      <c r="A219" s="2">
        <v>213</v>
      </c>
      <c r="B219" s="5">
        <v>274787</v>
      </c>
      <c r="C219" s="5">
        <v>31161500</v>
      </c>
      <c r="D219" s="40" t="s">
        <v>27</v>
      </c>
      <c r="E219" s="40" t="s">
        <v>27</v>
      </c>
      <c r="F219" s="40" t="s">
        <v>26</v>
      </c>
      <c r="G219" s="40" t="s">
        <v>26</v>
      </c>
      <c r="H219" s="4" t="s">
        <v>19</v>
      </c>
      <c r="I219" s="2">
        <v>2250</v>
      </c>
      <c r="J219" s="3">
        <v>3362478</v>
      </c>
      <c r="K219" s="24">
        <v>240</v>
      </c>
      <c r="L219" s="23">
        <v>539998</v>
      </c>
      <c r="M219" s="24">
        <v>253</v>
      </c>
      <c r="N219" s="23">
        <v>569698</v>
      </c>
      <c r="O219" s="31">
        <f t="shared" si="6"/>
        <v>246.5</v>
      </c>
      <c r="P219" s="23">
        <f t="shared" si="7"/>
        <v>554848</v>
      </c>
    </row>
    <row r="220" spans="1:16" x14ac:dyDescent="0.25">
      <c r="A220" s="2">
        <v>214</v>
      </c>
      <c r="B220" s="5">
        <v>237440</v>
      </c>
      <c r="C220" s="5">
        <v>31161500</v>
      </c>
      <c r="D220" s="40" t="s">
        <v>25</v>
      </c>
      <c r="E220" s="40" t="s">
        <v>25</v>
      </c>
      <c r="F220" s="40" t="s">
        <v>24</v>
      </c>
      <c r="G220" s="40" t="s">
        <v>24</v>
      </c>
      <c r="H220" s="4" t="s">
        <v>19</v>
      </c>
      <c r="I220" s="2">
        <v>2250</v>
      </c>
      <c r="J220" s="3">
        <v>3362478</v>
      </c>
      <c r="K220" s="24">
        <v>650</v>
      </c>
      <c r="L220" s="23">
        <v>1462500</v>
      </c>
      <c r="M220" s="24">
        <v>686</v>
      </c>
      <c r="N220" s="23">
        <v>1542938</v>
      </c>
      <c r="O220" s="31">
        <f t="shared" si="6"/>
        <v>668</v>
      </c>
      <c r="P220" s="23">
        <f t="shared" si="7"/>
        <v>1502719</v>
      </c>
    </row>
    <row r="221" spans="1:16" x14ac:dyDescent="0.25">
      <c r="A221" s="2">
        <v>215</v>
      </c>
      <c r="B221" s="5">
        <v>285818</v>
      </c>
      <c r="C221" s="5">
        <v>30266300</v>
      </c>
      <c r="D221" s="40" t="s">
        <v>22</v>
      </c>
      <c r="E221" s="40" t="s">
        <v>22</v>
      </c>
      <c r="F221" s="40" t="s">
        <v>20</v>
      </c>
      <c r="G221" s="40" t="s">
        <v>20</v>
      </c>
      <c r="H221" s="4" t="s">
        <v>19</v>
      </c>
      <c r="I221" s="2">
        <v>15</v>
      </c>
      <c r="J221" s="3">
        <v>3362478</v>
      </c>
      <c r="K221" s="23">
        <v>50000</v>
      </c>
      <c r="L221" s="23">
        <v>750000</v>
      </c>
      <c r="M221" s="23">
        <v>52750</v>
      </c>
      <c r="N221" s="23">
        <v>791250</v>
      </c>
      <c r="O221" s="31">
        <f t="shared" si="6"/>
        <v>51375</v>
      </c>
      <c r="P221" s="23">
        <f t="shared" si="7"/>
        <v>770625</v>
      </c>
    </row>
    <row r="222" spans="1:16" x14ac:dyDescent="0.25">
      <c r="A222" s="2">
        <v>216</v>
      </c>
      <c r="B222" s="5">
        <v>278034</v>
      </c>
      <c r="C222" s="5">
        <v>54101601</v>
      </c>
      <c r="D222" s="40" t="s">
        <v>23</v>
      </c>
      <c r="E222" s="40" t="s">
        <v>22</v>
      </c>
      <c r="F222" s="40" t="s">
        <v>21</v>
      </c>
      <c r="G222" s="40" t="s">
        <v>20</v>
      </c>
      <c r="H222" s="4" t="s">
        <v>19</v>
      </c>
      <c r="I222" s="2">
        <v>15</v>
      </c>
      <c r="J222" s="3">
        <v>3221249</v>
      </c>
      <c r="K222" s="23">
        <v>32800</v>
      </c>
      <c r="L222" s="23">
        <v>492000</v>
      </c>
      <c r="M222" s="23">
        <v>34604</v>
      </c>
      <c r="N222" s="23">
        <v>519060</v>
      </c>
      <c r="O222" s="31">
        <f t="shared" si="6"/>
        <v>33702</v>
      </c>
      <c r="P222" s="23">
        <f t="shared" si="7"/>
        <v>505530</v>
      </c>
    </row>
    <row r="223" spans="1:16" ht="15" customHeight="1" x14ac:dyDescent="0.25">
      <c r="A223" s="2">
        <v>217</v>
      </c>
      <c r="B223" s="9">
        <v>259608</v>
      </c>
      <c r="C223" s="9">
        <v>30266300</v>
      </c>
      <c r="D223" s="43" t="s">
        <v>18</v>
      </c>
      <c r="E223" s="44"/>
      <c r="F223" s="43" t="s">
        <v>17</v>
      </c>
      <c r="G223" s="44"/>
      <c r="H223" s="10" t="s">
        <v>16</v>
      </c>
      <c r="I223" s="14">
        <v>6</v>
      </c>
      <c r="J223" s="1" t="s">
        <v>0</v>
      </c>
      <c r="K223" s="23">
        <v>80000</v>
      </c>
      <c r="L223" s="23">
        <v>480000</v>
      </c>
      <c r="M223" s="23">
        <v>84400</v>
      </c>
      <c r="N223" s="23">
        <v>506400</v>
      </c>
      <c r="O223" s="31">
        <f t="shared" si="6"/>
        <v>82200</v>
      </c>
      <c r="P223" s="23">
        <f t="shared" si="7"/>
        <v>493200</v>
      </c>
    </row>
    <row r="224" spans="1:16" ht="15" customHeight="1" x14ac:dyDescent="0.25">
      <c r="A224" s="2">
        <v>218</v>
      </c>
      <c r="B224" s="9">
        <v>235283</v>
      </c>
      <c r="C224" s="9">
        <v>11121503</v>
      </c>
      <c r="D224" s="43" t="s">
        <v>15</v>
      </c>
      <c r="E224" s="44"/>
      <c r="F224" s="43" t="s">
        <v>14</v>
      </c>
      <c r="G224" s="44"/>
      <c r="H224" s="10" t="s">
        <v>4</v>
      </c>
      <c r="I224" s="14">
        <v>1</v>
      </c>
      <c r="J224" s="1" t="s">
        <v>0</v>
      </c>
      <c r="K224" s="23">
        <v>700000</v>
      </c>
      <c r="L224" s="23">
        <v>700000</v>
      </c>
      <c r="M224" s="23">
        <v>738500</v>
      </c>
      <c r="N224" s="23">
        <v>738500</v>
      </c>
      <c r="O224" s="31">
        <f t="shared" si="6"/>
        <v>719250</v>
      </c>
      <c r="P224" s="23">
        <f t="shared" si="7"/>
        <v>719250</v>
      </c>
    </row>
    <row r="225" spans="1:16" ht="15" customHeight="1" x14ac:dyDescent="0.25">
      <c r="A225" s="2">
        <v>219</v>
      </c>
      <c r="B225" s="9">
        <v>258079</v>
      </c>
      <c r="C225" s="9">
        <v>11121617</v>
      </c>
      <c r="D225" s="43" t="s">
        <v>13</v>
      </c>
      <c r="E225" s="44"/>
      <c r="F225" s="43" t="s">
        <v>12</v>
      </c>
      <c r="G225" s="44"/>
      <c r="H225" s="11" t="s">
        <v>11</v>
      </c>
      <c r="I225" s="14">
        <v>500</v>
      </c>
      <c r="J225" s="1" t="s">
        <v>0</v>
      </c>
      <c r="K225" s="23">
        <v>6500</v>
      </c>
      <c r="L225" s="23">
        <v>3250000</v>
      </c>
      <c r="M225" s="23">
        <v>6858</v>
      </c>
      <c r="N225" s="23">
        <v>3428750</v>
      </c>
      <c r="O225" s="31">
        <f t="shared" si="6"/>
        <v>6679</v>
      </c>
      <c r="P225" s="23">
        <f t="shared" si="7"/>
        <v>3339375</v>
      </c>
    </row>
    <row r="226" spans="1:16" ht="15" customHeight="1" x14ac:dyDescent="0.25">
      <c r="A226" s="2">
        <v>220</v>
      </c>
      <c r="B226" s="9">
        <v>31201616</v>
      </c>
      <c r="C226" s="9">
        <v>31201601</v>
      </c>
      <c r="D226" s="43" t="s">
        <v>10</v>
      </c>
      <c r="E226" s="44"/>
      <c r="F226" s="43" t="s">
        <v>10</v>
      </c>
      <c r="G226" s="44"/>
      <c r="H226" s="10" t="s">
        <v>7</v>
      </c>
      <c r="I226" s="14">
        <v>2</v>
      </c>
      <c r="J226" s="1" t="s">
        <v>0</v>
      </c>
      <c r="K226" s="23">
        <v>261562</v>
      </c>
      <c r="L226" s="23">
        <v>523124</v>
      </c>
      <c r="M226" s="23">
        <v>275948</v>
      </c>
      <c r="N226" s="23">
        <v>551896</v>
      </c>
      <c r="O226" s="31">
        <f t="shared" si="6"/>
        <v>268755</v>
      </c>
      <c r="P226" s="23">
        <f t="shared" si="7"/>
        <v>537510</v>
      </c>
    </row>
    <row r="227" spans="1:16" ht="15" customHeight="1" x14ac:dyDescent="0.25">
      <c r="A227" s="2">
        <v>221</v>
      </c>
      <c r="B227" s="9">
        <v>278247</v>
      </c>
      <c r="C227" s="9">
        <v>31200000</v>
      </c>
      <c r="D227" s="47" t="s">
        <v>9</v>
      </c>
      <c r="E227" s="48"/>
      <c r="F227" s="47" t="s">
        <v>8</v>
      </c>
      <c r="G227" s="48"/>
      <c r="H227" s="29" t="s">
        <v>7</v>
      </c>
      <c r="I227" s="30">
        <v>2</v>
      </c>
      <c r="J227" s="1" t="s">
        <v>0</v>
      </c>
      <c r="K227" s="23">
        <v>117659</v>
      </c>
      <c r="L227" s="23">
        <v>235318</v>
      </c>
      <c r="M227" s="23">
        <v>124130</v>
      </c>
      <c r="N227" s="23">
        <v>248261</v>
      </c>
      <c r="O227" s="31">
        <f t="shared" si="6"/>
        <v>120894.5</v>
      </c>
      <c r="P227" s="23">
        <f t="shared" si="7"/>
        <v>241789.5</v>
      </c>
    </row>
    <row r="228" spans="1:16" ht="15" customHeight="1" x14ac:dyDescent="0.25">
      <c r="A228" s="2">
        <v>222</v>
      </c>
      <c r="B228" s="9">
        <v>235283</v>
      </c>
      <c r="C228" s="27">
        <v>23101500</v>
      </c>
      <c r="D228" s="43" t="s">
        <v>6</v>
      </c>
      <c r="E228" s="44"/>
      <c r="F228" s="43" t="s">
        <v>5</v>
      </c>
      <c r="G228" s="44"/>
      <c r="H228" s="10" t="s">
        <v>4</v>
      </c>
      <c r="I228" s="11">
        <v>1</v>
      </c>
      <c r="J228" s="28" t="s">
        <v>0</v>
      </c>
      <c r="K228" s="23">
        <v>700000</v>
      </c>
      <c r="L228" s="23">
        <v>700000</v>
      </c>
      <c r="M228" s="23">
        <v>738500</v>
      </c>
      <c r="N228" s="23">
        <v>738500</v>
      </c>
      <c r="O228" s="31">
        <f t="shared" si="6"/>
        <v>719250</v>
      </c>
      <c r="P228" s="23">
        <f t="shared" si="7"/>
        <v>719250</v>
      </c>
    </row>
    <row r="229" spans="1:16" ht="15" customHeight="1" x14ac:dyDescent="0.25">
      <c r="A229" s="2">
        <v>223</v>
      </c>
      <c r="B229" s="9">
        <v>240993</v>
      </c>
      <c r="C229" s="27">
        <v>25172608</v>
      </c>
      <c r="D229" s="43" t="s">
        <v>3</v>
      </c>
      <c r="E229" s="44"/>
      <c r="F229" s="43" t="s">
        <v>2</v>
      </c>
      <c r="G229" s="44"/>
      <c r="H229" s="10" t="s">
        <v>1</v>
      </c>
      <c r="I229" s="11">
        <v>2</v>
      </c>
      <c r="J229" s="28" t="s">
        <v>0</v>
      </c>
      <c r="K229" s="23">
        <v>300000</v>
      </c>
      <c r="L229" s="23">
        <v>600000</v>
      </c>
      <c r="M229" s="23">
        <v>316500</v>
      </c>
      <c r="N229" s="23">
        <v>633000</v>
      </c>
      <c r="O229" s="31">
        <f t="shared" si="6"/>
        <v>308250</v>
      </c>
      <c r="P229" s="23">
        <f t="shared" si="7"/>
        <v>616500</v>
      </c>
    </row>
    <row r="230" spans="1:16" x14ac:dyDescent="0.25">
      <c r="A230" s="26">
        <v>224</v>
      </c>
      <c r="D230" s="39" t="s">
        <v>341</v>
      </c>
      <c r="E230" s="39"/>
      <c r="F230" s="39" t="s">
        <v>342</v>
      </c>
      <c r="G230" s="39"/>
      <c r="H230" s="10" t="s">
        <v>343</v>
      </c>
      <c r="I230" s="11">
        <v>1</v>
      </c>
      <c r="K230" s="23">
        <v>30000</v>
      </c>
      <c r="L230" s="23">
        <v>30000</v>
      </c>
      <c r="M230" s="23">
        <v>31650</v>
      </c>
      <c r="N230" s="23">
        <v>31650</v>
      </c>
      <c r="O230" s="31">
        <f t="shared" si="6"/>
        <v>30825</v>
      </c>
      <c r="P230" s="23">
        <f t="shared" si="7"/>
        <v>30825</v>
      </c>
    </row>
    <row r="231" spans="1:16" x14ac:dyDescent="0.25">
      <c r="A231" s="26">
        <v>225</v>
      </c>
      <c r="D231" s="39" t="s">
        <v>344</v>
      </c>
      <c r="E231" s="39"/>
      <c r="F231" s="39" t="s">
        <v>345</v>
      </c>
      <c r="G231" s="39"/>
      <c r="H231" s="4" t="s">
        <v>346</v>
      </c>
      <c r="I231" s="2">
        <v>1</v>
      </c>
      <c r="K231" s="23">
        <v>650000</v>
      </c>
      <c r="L231" s="23">
        <v>650000</v>
      </c>
      <c r="M231" s="23">
        <v>685750</v>
      </c>
      <c r="N231" s="23">
        <v>685750</v>
      </c>
      <c r="O231" s="31">
        <f t="shared" si="6"/>
        <v>667875</v>
      </c>
      <c r="P231" s="23">
        <f t="shared" si="7"/>
        <v>667875</v>
      </c>
    </row>
  </sheetData>
  <mergeCells count="461">
    <mergeCell ref="D228:E228"/>
    <mergeCell ref="F228:G228"/>
    <mergeCell ref="D229:E229"/>
    <mergeCell ref="F229:G229"/>
    <mergeCell ref="A4:J4"/>
    <mergeCell ref="D225:E225"/>
    <mergeCell ref="F225:G225"/>
    <mergeCell ref="D226:E226"/>
    <mergeCell ref="F226:G226"/>
    <mergeCell ref="D227:E227"/>
    <mergeCell ref="F227:G227"/>
    <mergeCell ref="D15:E15"/>
    <mergeCell ref="F15:G15"/>
    <mergeCell ref="F8:G8"/>
    <mergeCell ref="D9:E9"/>
    <mergeCell ref="F9:G9"/>
    <mergeCell ref="D16:E16"/>
    <mergeCell ref="F16:G16"/>
    <mergeCell ref="D17:E17"/>
    <mergeCell ref="F17:G17"/>
    <mergeCell ref="A3:J3"/>
    <mergeCell ref="A2:J2"/>
    <mergeCell ref="A1:J1"/>
    <mergeCell ref="D223:E223"/>
    <mergeCell ref="F223:G223"/>
    <mergeCell ref="D224:E224"/>
    <mergeCell ref="F224:G224"/>
    <mergeCell ref="D7:E7"/>
    <mergeCell ref="F7:G7"/>
    <mergeCell ref="D8:E8"/>
    <mergeCell ref="D6:E6"/>
    <mergeCell ref="F6:G6"/>
    <mergeCell ref="D10:E10"/>
    <mergeCell ref="F10:G10"/>
    <mergeCell ref="D11:E11"/>
    <mergeCell ref="F11:G11"/>
    <mergeCell ref="D12:E12"/>
    <mergeCell ref="F12:G12"/>
    <mergeCell ref="D18:E18"/>
    <mergeCell ref="F18:G18"/>
    <mergeCell ref="D13:E13"/>
    <mergeCell ref="D5:J5"/>
    <mergeCell ref="F13:G13"/>
    <mergeCell ref="D14:E14"/>
    <mergeCell ref="F14:G14"/>
    <mergeCell ref="F19:G19"/>
    <mergeCell ref="D20:E20"/>
    <mergeCell ref="F20:G20"/>
    <mergeCell ref="D21:E21"/>
    <mergeCell ref="F21:G21"/>
    <mergeCell ref="D22:E22"/>
    <mergeCell ref="F22:G22"/>
    <mergeCell ref="D19:E19"/>
    <mergeCell ref="D23:E23"/>
    <mergeCell ref="F23:G23"/>
    <mergeCell ref="D40:E40"/>
    <mergeCell ref="F40:G40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30:E30"/>
    <mergeCell ref="F30:G30"/>
    <mergeCell ref="D29:E29"/>
    <mergeCell ref="F29:G29"/>
    <mergeCell ref="D42:E42"/>
    <mergeCell ref="F42:G42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1:E41"/>
    <mergeCell ref="F41:G41"/>
    <mergeCell ref="D54:E54"/>
    <mergeCell ref="F54:G54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66:E66"/>
    <mergeCell ref="F66:G66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78:E78"/>
    <mergeCell ref="F78:G78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D74:E74"/>
    <mergeCell ref="F74:G74"/>
    <mergeCell ref="D75:E75"/>
    <mergeCell ref="F75:G75"/>
    <mergeCell ref="D76:E76"/>
    <mergeCell ref="F76:G76"/>
    <mergeCell ref="D77:E77"/>
    <mergeCell ref="F77:G77"/>
    <mergeCell ref="D90:E90"/>
    <mergeCell ref="F90:G90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102:E102"/>
    <mergeCell ref="F102:G102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14:E114"/>
    <mergeCell ref="F114:G114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D111:E111"/>
    <mergeCell ref="F111:G111"/>
    <mergeCell ref="D112:E112"/>
    <mergeCell ref="F112:G112"/>
    <mergeCell ref="D113:E113"/>
    <mergeCell ref="F113:G113"/>
    <mergeCell ref="D126:E126"/>
    <mergeCell ref="F126:G126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38:E138"/>
    <mergeCell ref="F138:G138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50:E150"/>
    <mergeCell ref="F150:G150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  <mergeCell ref="D147:E147"/>
    <mergeCell ref="F147:G147"/>
    <mergeCell ref="D148:E148"/>
    <mergeCell ref="F148:G148"/>
    <mergeCell ref="D149:E149"/>
    <mergeCell ref="F149:G149"/>
    <mergeCell ref="D162:E162"/>
    <mergeCell ref="F162:G162"/>
    <mergeCell ref="D151:E151"/>
    <mergeCell ref="F151:G151"/>
    <mergeCell ref="D152:E152"/>
    <mergeCell ref="F152:G152"/>
    <mergeCell ref="D153:E153"/>
    <mergeCell ref="F153:G153"/>
    <mergeCell ref="D154:E154"/>
    <mergeCell ref="F154:G154"/>
    <mergeCell ref="D155:E155"/>
    <mergeCell ref="F155:G155"/>
    <mergeCell ref="D156:E156"/>
    <mergeCell ref="F156:G156"/>
    <mergeCell ref="D157:E157"/>
    <mergeCell ref="F157:G157"/>
    <mergeCell ref="D158:E158"/>
    <mergeCell ref="F158:G158"/>
    <mergeCell ref="D159:E159"/>
    <mergeCell ref="F159:G159"/>
    <mergeCell ref="D160:E160"/>
    <mergeCell ref="F160:G160"/>
    <mergeCell ref="D161:E161"/>
    <mergeCell ref="F161:G161"/>
    <mergeCell ref="D174:E174"/>
    <mergeCell ref="F174:G174"/>
    <mergeCell ref="D163:E163"/>
    <mergeCell ref="F163:G163"/>
    <mergeCell ref="D164:E164"/>
    <mergeCell ref="F164:G164"/>
    <mergeCell ref="D165:E165"/>
    <mergeCell ref="F165:G165"/>
    <mergeCell ref="D166:E166"/>
    <mergeCell ref="F166:G166"/>
    <mergeCell ref="D167:E167"/>
    <mergeCell ref="F167:G167"/>
    <mergeCell ref="D168:E168"/>
    <mergeCell ref="F168:G168"/>
    <mergeCell ref="D169:E169"/>
    <mergeCell ref="F169:G169"/>
    <mergeCell ref="D170:E170"/>
    <mergeCell ref="F170:G170"/>
    <mergeCell ref="D171:E171"/>
    <mergeCell ref="F171:G171"/>
    <mergeCell ref="D172:E172"/>
    <mergeCell ref="F172:G172"/>
    <mergeCell ref="D173:E173"/>
    <mergeCell ref="F173:G173"/>
    <mergeCell ref="D186:E186"/>
    <mergeCell ref="F186:G186"/>
    <mergeCell ref="D175:E175"/>
    <mergeCell ref="F175:G175"/>
    <mergeCell ref="D176:E176"/>
    <mergeCell ref="F176:G176"/>
    <mergeCell ref="D177:E177"/>
    <mergeCell ref="F177:G177"/>
    <mergeCell ref="D178:E178"/>
    <mergeCell ref="F178:G178"/>
    <mergeCell ref="D179:E179"/>
    <mergeCell ref="F179:G179"/>
    <mergeCell ref="D180:E180"/>
    <mergeCell ref="F180:G180"/>
    <mergeCell ref="D181:E181"/>
    <mergeCell ref="F181:G181"/>
    <mergeCell ref="D182:E182"/>
    <mergeCell ref="F182:G182"/>
    <mergeCell ref="D183:E183"/>
    <mergeCell ref="F183:G183"/>
    <mergeCell ref="D184:E184"/>
    <mergeCell ref="F184:G184"/>
    <mergeCell ref="D185:E185"/>
    <mergeCell ref="F185:G185"/>
    <mergeCell ref="D198:E198"/>
    <mergeCell ref="F198:G198"/>
    <mergeCell ref="D187:E187"/>
    <mergeCell ref="F187:G187"/>
    <mergeCell ref="D188:E188"/>
    <mergeCell ref="F188:G188"/>
    <mergeCell ref="D189:E189"/>
    <mergeCell ref="F189:G189"/>
    <mergeCell ref="D190:E190"/>
    <mergeCell ref="F190:G190"/>
    <mergeCell ref="D191:E191"/>
    <mergeCell ref="F191:G191"/>
    <mergeCell ref="D192:E192"/>
    <mergeCell ref="F192:G192"/>
    <mergeCell ref="D193:E193"/>
    <mergeCell ref="F193:G193"/>
    <mergeCell ref="D194:E194"/>
    <mergeCell ref="F194:G194"/>
    <mergeCell ref="D195:E195"/>
    <mergeCell ref="F195:G195"/>
    <mergeCell ref="D196:E196"/>
    <mergeCell ref="F196:G196"/>
    <mergeCell ref="D197:E197"/>
    <mergeCell ref="F197:G197"/>
    <mergeCell ref="D210:E210"/>
    <mergeCell ref="F210:G210"/>
    <mergeCell ref="D199:E199"/>
    <mergeCell ref="F199:G199"/>
    <mergeCell ref="D200:E200"/>
    <mergeCell ref="F200:G200"/>
    <mergeCell ref="D201:E201"/>
    <mergeCell ref="F201:G201"/>
    <mergeCell ref="D202:E202"/>
    <mergeCell ref="F202:G202"/>
    <mergeCell ref="D203:E203"/>
    <mergeCell ref="F203:G203"/>
    <mergeCell ref="D204:E204"/>
    <mergeCell ref="F204:G204"/>
    <mergeCell ref="D205:E205"/>
    <mergeCell ref="F205:G205"/>
    <mergeCell ref="D206:E206"/>
    <mergeCell ref="F206:G206"/>
    <mergeCell ref="D207:E207"/>
    <mergeCell ref="F207:G207"/>
    <mergeCell ref="D208:E208"/>
    <mergeCell ref="F208:G208"/>
    <mergeCell ref="D216:E216"/>
    <mergeCell ref="F216:G216"/>
    <mergeCell ref="D217:E217"/>
    <mergeCell ref="F217:G217"/>
    <mergeCell ref="D218:E218"/>
    <mergeCell ref="F218:G218"/>
    <mergeCell ref="D219:E219"/>
    <mergeCell ref="F219:G219"/>
    <mergeCell ref="D220:E220"/>
    <mergeCell ref="F220:G220"/>
    <mergeCell ref="K5:L5"/>
    <mergeCell ref="M5:N5"/>
    <mergeCell ref="O5:P5"/>
    <mergeCell ref="K4:P4"/>
    <mergeCell ref="D230:E230"/>
    <mergeCell ref="F230:G230"/>
    <mergeCell ref="D231:E231"/>
    <mergeCell ref="F231:G231"/>
    <mergeCell ref="D221:E221"/>
    <mergeCell ref="F221:G221"/>
    <mergeCell ref="D209:E209"/>
    <mergeCell ref="F209:G209"/>
    <mergeCell ref="D222:E222"/>
    <mergeCell ref="F222:G222"/>
    <mergeCell ref="D211:E211"/>
    <mergeCell ref="F211:G211"/>
    <mergeCell ref="D212:E212"/>
    <mergeCell ref="F212:G212"/>
    <mergeCell ref="D213:E213"/>
    <mergeCell ref="F213:G213"/>
    <mergeCell ref="D214:E214"/>
    <mergeCell ref="F214:G214"/>
    <mergeCell ref="D215:E215"/>
    <mergeCell ref="F215:G2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diseño y mobiliario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2026-02-09T19:39:04Z</dcterms:created>
  <dcterms:modified xsi:type="dcterms:W3CDTF">2026-05-04T17:17:30Z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2026-04-18T21:24:35Z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cb20111e-48f9-4aa9-8742-793f28aa7d7c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